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0" windowWidth="28800" windowHeight="114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'20.1'!$17:$17</definedName>
    <definedName name="_xlnm.Print_Area" localSheetId="0">'20.1'!$A$1:$W$24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/>
</workbook>
</file>

<file path=xl/calcChain.xml><?xml version="1.0" encoding="utf-8"?>
<calcChain xmlns="http://schemas.openxmlformats.org/spreadsheetml/2006/main">
  <c r="U19" i="28" l="1"/>
  <c r="U18" i="28" l="1"/>
  <c r="U20" i="28" l="1"/>
  <c r="U21" i="28" l="1"/>
  <c r="U22" i="28" s="1"/>
  <c r="N14" i="30" l="1"/>
  <c r="M16" i="30" l="1"/>
  <c r="N15" i="30" l="1"/>
  <c r="J15" i="31" l="1"/>
  <c r="P15" i="31" l="1"/>
  <c r="G15" i="31" l="1"/>
  <c r="H15" i="31" s="1"/>
  <c r="I15" i="31" s="1"/>
  <c r="K15" i="31" s="1"/>
  <c r="M15" i="31" s="1"/>
  <c r="O15" i="31" l="1"/>
</calcChain>
</file>

<file path=xl/sharedStrings.xml><?xml version="1.0" encoding="utf-8"?>
<sst xmlns="http://schemas.openxmlformats.org/spreadsheetml/2006/main" count="199" uniqueCount="103">
  <si>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</si>
  <si>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</si>
  <si>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</si>
  <si>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</si>
  <si>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</si>
  <si>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</si>
  <si>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</si>
  <si>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</si>
  <si>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</si>
  <si>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</si>
  <si>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</si>
  <si>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</si>
  <si>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</si>
  <si>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</si>
  <si>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</si>
  <si>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</si>
  <si>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</si>
  <si>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</si>
  <si>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</si>
  <si>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</si>
  <si>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</si>
  <si>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</si>
  <si>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</si>
  <si>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</si>
  <si>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</si>
  <si>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</si>
  <si>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</si>
  <si>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</si>
  <si>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</si>
  <si>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</si>
  <si>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</si>
  <si>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</si>
  <si>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</si>
  <si>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</si>
  <si>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</si>
  <si>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</si>
  <si>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</si>
  <si>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</si>
  <si>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</si>
  <si>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</si>
  <si>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</si>
  <si>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</si>
  <si>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</si>
  <si>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</si>
  <si>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</si>
  <si>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</si>
  <si>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</si>
  <si>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</si>
  <si>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</si>
  <si>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</si>
  <si>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</si>
  <si>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</si>
  <si>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</si>
  <si>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</si>
  <si>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</si>
  <si>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</si>
  <si>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Год раскрытия информации: 2025 год</t>
  </si>
  <si>
    <t>1</t>
  </si>
  <si>
    <t>Краснодарский край</t>
  </si>
  <si>
    <t xml:space="preserve">1 км 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</si>
  <si>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</si>
  <si>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</si>
  <si>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</si>
  <si>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</si>
  <si>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</si>
  <si>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</si>
  <si>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</si>
  <si>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</si>
  <si>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</si>
  <si>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</si>
  <si>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</si>
  <si>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</si>
  <si>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</si>
  <si>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</si>
  <si>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</si>
  <si>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</si>
  <si>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</si>
  <si>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</si>
  <si>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полное наименование субъекта электроэнергетики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</si>
  <si>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</si>
  <si>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</si>
  <si>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УНЦ провода СИП ВЛ 0,4 - 35 кВ</t>
  </si>
  <si>
    <t>УНЦ на проектные и изыскательские работы по ВЛ</t>
  </si>
  <si>
    <t>П3-01</t>
  </si>
  <si>
    <t>1 ВЛ</t>
  </si>
  <si>
    <t>ЛЭП-0,4кВ</t>
  </si>
  <si>
    <t>Проектная документация, ВЛ-0,4</t>
  </si>
  <si>
    <t>0,4</t>
  </si>
  <si>
    <t>УНЦ ВЛ 0,4 - 750 кВ на строительно-монтажные работы без опор и провода</t>
  </si>
  <si>
    <t>Л1-01-1</t>
  </si>
  <si>
    <t>1 км ВЛ</t>
  </si>
  <si>
    <t>Провод СИП-2 3х95+1х70мм2</t>
  </si>
  <si>
    <t>Л7-26-1</t>
  </si>
  <si>
    <t>УНЦ опор ВЛ 0,4 - 750 кВ</t>
  </si>
  <si>
    <t>1 км</t>
  </si>
  <si>
    <t>Л3-01-1</t>
  </si>
  <si>
    <t>1.1.1.2.</t>
  </si>
  <si>
    <t>Электроснабжение ЭПУ потребителей в соответствии с договором на ТП № 3-38-22-1785 г. Краснодар</t>
  </si>
  <si>
    <t>K_N_Кд_22_ЛК150_5900</t>
  </si>
  <si>
    <t>2026</t>
  </si>
  <si>
    <t>0,830</t>
  </si>
  <si>
    <t>СС 108.6</t>
  </si>
  <si>
    <t>Год раскрытия информации: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</si>
</sst>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"/>
    <numFmt numFmtId="169" formatCode="#,##0.00000"/>
  </numFmts>
  <fonts count="64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1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4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27" fillId="0" borderId="0"/>
    <xf numFmtId="43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3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4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6" fillId="0" borderId="0"/>
    <xf numFmtId="0" fontId="37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36" fillId="0" borderId="0"/>
  </cellStyleXfs>
  <cellXfs count="132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6" fillId="0" borderId="0" xfId="2" applyFont="1" applyFill="1"/>
    <xf numFmtId="0" fontId="6" fillId="0" borderId="0" xfId="2" applyFont="1" applyFill="1" applyAlignment="1">
      <alignment horizontal="center" wrapText="1"/>
    </xf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vertical="center"/>
    </xf>
    <xf numFmtId="0" fontId="28" fillId="0" borderId="0" xfId="2" applyFont="1" applyFill="1" applyAlignment="1"/>
    <xf numFmtId="0" fontId="6" fillId="0" borderId="0" xfId="2" applyFont="1" applyFill="1" applyBorder="1" applyAlignment="1">
      <alignment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vertical="center"/>
    </xf>
    <xf numFmtId="0" fontId="6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" fillId="0" borderId="1" xfId="2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31" fillId="0" borderId="0" xfId="39" applyFont="1" applyFill="1" applyAlignment="1">
      <alignment horizontal="right" vertical="center"/>
    </xf>
    <xf numFmtId="0" fontId="31" fillId="0" borderId="0" xfId="39" applyFont="1" applyFill="1" applyAlignment="1">
      <alignment horizontal="right"/>
    </xf>
    <xf numFmtId="49" fontId="6" fillId="0" borderId="12" xfId="2" applyNumberFormat="1" applyFont="1" applyFill="1" applyBorder="1" applyAlignment="1">
      <alignment horizontal="center" vertical="center" wrapText="1"/>
    </xf>
    <xf numFmtId="0" fontId="29" fillId="0" borderId="0" xfId="55" applyFont="1" applyFill="1" applyAlignment="1">
      <alignment vertical="top"/>
    </xf>
    <xf numFmtId="0" fontId="30" fillId="0" borderId="0" xfId="2" applyFont="1" applyFill="1" applyBorder="1" applyAlignment="1">
      <alignment vertical="center"/>
    </xf>
    <xf numFmtId="0" fontId="28" fillId="0" borderId="0" xfId="2" applyFont="1" applyFill="1" applyAlignment="1">
      <alignment horizontal="center" vertical="center" wrapText="1"/>
    </xf>
    <xf numFmtId="0" fontId="32" fillId="0" borderId="0" xfId="0" applyFont="1" applyFill="1"/>
    <xf numFmtId="0" fontId="32" fillId="0" borderId="0" xfId="0" applyFont="1" applyFill="1" applyAlignment="1"/>
    <xf numFmtId="0" fontId="32" fillId="0" borderId="0" xfId="0" applyFont="1" applyFill="1" applyAlignment="1">
      <alignment horizont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3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38" fillId="0" borderId="0" xfId="0" applyFont="1" applyFill="1" applyAlignment="1">
      <alignment horizontal="center"/>
    </xf>
    <xf numFmtId="0" fontId="38" fillId="0" borderId="0" xfId="0" applyFont="1" applyFill="1"/>
    <xf numFmtId="0" fontId="39" fillId="0" borderId="0" xfId="0" applyFont="1" applyFill="1" applyAlignment="1">
      <alignment horizontal="center"/>
    </xf>
    <xf numFmtId="0" fontId="38" fillId="0" borderId="0" xfId="0" applyFont="1" applyFill="1" applyAlignment="1">
      <alignment horizontal="left"/>
    </xf>
    <xf numFmtId="4" fontId="6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29" xfId="0" applyFont="1" applyFill="1" applyBorder="1"/>
    <xf numFmtId="0" fontId="6" fillId="0" borderId="0" xfId="0" applyFont="1" applyFill="1" applyAlignment="1"/>
    <xf numFmtId="0" fontId="6" fillId="0" borderId="30" xfId="0" applyFont="1" applyFill="1" applyBorder="1"/>
    <xf numFmtId="0" fontId="32" fillId="0" borderId="18" xfId="0" applyFont="1" applyFill="1" applyBorder="1"/>
    <xf numFmtId="167" fontId="6" fillId="0" borderId="0" xfId="0" applyNumberFormat="1" applyFont="1" applyFill="1" applyAlignment="1">
      <alignment horizontal="center" wrapText="1"/>
    </xf>
    <xf numFmtId="0" fontId="6" fillId="0" borderId="18" xfId="0" applyFont="1" applyFill="1" applyBorder="1" applyAlignment="1">
      <alignment horizontal="center" vertical="center" wrapText="1"/>
    </xf>
    <xf numFmtId="0" fontId="42" fillId="0" borderId="18" xfId="0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center"/>
    </xf>
    <xf numFmtId="0" fontId="38" fillId="0" borderId="18" xfId="0" applyFont="1" applyFill="1" applyBorder="1"/>
    <xf numFmtId="0" fontId="38" fillId="0" borderId="18" xfId="0" applyFont="1" applyFill="1" applyBorder="1" applyAlignment="1">
      <alignment horizontal="left"/>
    </xf>
    <xf numFmtId="0" fontId="39" fillId="0" borderId="18" xfId="0" applyFont="1" applyFill="1" applyBorder="1" applyAlignment="1">
      <alignment horizontal="center"/>
    </xf>
    <xf numFmtId="0" fontId="6" fillId="0" borderId="31" xfId="2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0" fontId="6" fillId="0" borderId="18" xfId="2" applyFont="1" applyFill="1" applyBorder="1" applyAlignment="1">
      <alignment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6" fillId="0" borderId="0" xfId="2" applyNumberFormat="1" applyFont="1" applyFill="1" applyAlignment="1">
      <alignment horizontal="left"/>
    </xf>
    <xf numFmtId="0" fontId="6" fillId="0" borderId="0" xfId="2" applyFont="1" applyFill="1" applyAlignment="1">
      <alignment horizontal="left"/>
    </xf>
    <xf numFmtId="0" fontId="6" fillId="0" borderId="0" xfId="2" applyFont="1" applyFill="1" applyAlignment="1">
      <alignment horizontal="left" wrapText="1"/>
    </xf>
    <xf numFmtId="49" fontId="49" fillId="0" borderId="0" xfId="0" applyNumberFormat="1" applyFont="1"/>
    <xf numFmtId="0" fontId="50" fillId="0" borderId="0" xfId="0" applyFont="1"/>
    <xf numFmtId="0" fontId="47" fillId="0" borderId="0" xfId="0" applyFont="1"/>
    <xf numFmtId="0" fontId="0" fillId="0" borderId="0" xfId="0" applyAlignment="1">
      <alignment wrapText="1"/>
    </xf>
    <xf numFmtId="0" fontId="50" fillId="0" borderId="0" xfId="0" applyFont="1" applyAlignment="1">
      <alignment wrapText="1"/>
    </xf>
    <xf numFmtId="0" fontId="51" fillId="0" borderId="0" xfId="0" applyFont="1"/>
    <xf numFmtId="49" fontId="6" fillId="0" borderId="23" xfId="2" applyNumberFormat="1" applyFont="1" applyFill="1" applyBorder="1" applyAlignment="1">
      <alignment horizontal="left" vertical="center" wrapText="1"/>
    </xf>
    <xf numFmtId="49" fontId="6" fillId="0" borderId="23" xfId="2" applyNumberFormat="1" applyFont="1" applyFill="1" applyBorder="1" applyAlignment="1">
      <alignment horizontal="center" vertical="center" wrapText="1"/>
    </xf>
    <xf numFmtId="4" fontId="6" fillId="0" borderId="23" xfId="2" applyNumberFormat="1" applyFont="1" applyFill="1" applyBorder="1" applyAlignment="1">
      <alignment horizontal="center" vertical="center" wrapText="1"/>
    </xf>
    <xf numFmtId="0" fontId="6" fillId="24" borderId="18" xfId="0" applyFont="1" applyFill="1" applyBorder="1" applyAlignment="1">
      <alignment horizontal="center" vertical="center" wrapText="1"/>
    </xf>
    <xf numFmtId="1" fontId="6" fillId="24" borderId="18" xfId="0" applyNumberFormat="1" applyFont="1" applyFill="1" applyBorder="1" applyAlignment="1">
      <alignment horizontal="center" vertical="center" wrapText="1"/>
    </xf>
    <xf numFmtId="0" fontId="52" fillId="0" borderId="33" xfId="251" applyFont="1" applyBorder="1" applyAlignment="1">
      <alignment horizontal="center" vertical="center" wrapText="1"/>
    </xf>
    <xf numFmtId="2" fontId="52" fillId="0" borderId="33" xfId="251" applyNumberFormat="1" applyFont="1" applyBorder="1" applyAlignment="1">
      <alignment horizontal="center" vertical="center" wrapText="1"/>
    </xf>
    <xf numFmtId="0" fontId="46" fillId="0" borderId="0" xfId="0" applyFont="1"/>
    <xf numFmtId="0" fontId="53" fillId="0" borderId="0" xfId="0" applyFont="1" applyBorder="1" applyAlignment="1">
      <alignment horizontal="center" vertical="center"/>
    </xf>
    <xf numFmtId="167" fontId="52" fillId="0" borderId="0" xfId="0" applyNumberFormat="1" applyFont="1" applyFill="1" applyBorder="1" applyAlignment="1">
      <alignment horizontal="center" wrapText="1"/>
    </xf>
    <xf numFmtId="0" fontId="53" fillId="0" borderId="0" xfId="0" applyFont="1"/>
    <xf numFmtId="4" fontId="6" fillId="24" borderId="18" xfId="0" applyNumberFormat="1" applyFont="1" applyFill="1" applyBorder="1" applyAlignment="1">
      <alignment horizontal="center" vertical="center" wrapText="1"/>
    </xf>
    <xf numFmtId="0" fontId="54" fillId="0" borderId="18" xfId="0" applyFont="1" applyFill="1" applyBorder="1" applyAlignment="1">
      <alignment wrapText="1"/>
    </xf>
    <xf numFmtId="43" fontId="6" fillId="24" borderId="18" xfId="0" applyNumberFormat="1" applyFont="1" applyFill="1" applyBorder="1" applyAlignment="1">
      <alignment horizontal="center" vertical="center" wrapText="1"/>
    </xf>
    <xf numFmtId="4" fontId="6" fillId="24" borderId="18" xfId="0" applyNumberFormat="1" applyFont="1" applyFill="1" applyBorder="1" applyAlignment="1">
      <alignment horizontal="center" vertical="center"/>
    </xf>
    <xf numFmtId="43" fontId="6" fillId="24" borderId="23" xfId="0" applyNumberFormat="1" applyFont="1" applyFill="1" applyBorder="1" applyAlignment="1">
      <alignment horizontal="center" vertical="center" wrapText="1"/>
    </xf>
    <xf numFmtId="0" fontId="38" fillId="0" borderId="23" xfId="0" applyFont="1" applyFill="1" applyBorder="1"/>
    <xf numFmtId="0" fontId="55" fillId="0" borderId="33" xfId="251" applyFont="1" applyBorder="1" applyAlignment="1">
      <alignment horizontal="center" vertical="center" wrapText="1"/>
    </xf>
    <xf numFmtId="49" fontId="58" fillId="0" borderId="23" xfId="0" applyNumberFormat="1" applyFont="1" applyFill="1" applyBorder="1" applyAlignment="1">
      <alignment horizontal="center" vertical="center" wrapText="1"/>
    </xf>
    <xf numFmtId="0" fontId="6" fillId="0" borderId="23" xfId="0" applyFont="1" applyFill="1" applyBorder="1" applyAlignment="1">
      <alignment horizontal="left" vertical="center" wrapText="1"/>
    </xf>
    <xf numFmtId="168" fontId="6" fillId="0" borderId="18" xfId="0" applyNumberFormat="1" applyFont="1" applyFill="1" applyBorder="1" applyAlignment="1">
      <alignment horizontal="center" vertical="center" wrapText="1"/>
    </xf>
    <xf numFmtId="49" fontId="6" fillId="0" borderId="18" xfId="0" applyNumberFormat="1" applyFont="1" applyFill="1" applyBorder="1" applyAlignment="1">
      <alignment horizontal="center" vertical="center" wrapText="1"/>
    </xf>
    <xf numFmtId="0" fontId="52" fillId="0" borderId="33" xfId="251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left" vertical="center" wrapText="1"/>
    </xf>
    <xf numFmtId="0" fontId="61" fillId="0" borderId="0" xfId="0" applyFont="1" applyFill="1" applyAlignment="1">
      <alignment horizontal="center"/>
    </xf>
    <xf numFmtId="0" fontId="6" fillId="0" borderId="23" xfId="0" applyFont="1" applyFill="1" applyBorder="1" applyAlignment="1">
      <alignment horizontal="center" vertical="center" wrapText="1"/>
    </xf>
    <xf numFmtId="0" fontId="6" fillId="24" borderId="23" xfId="0" applyFont="1" applyFill="1" applyBorder="1" applyAlignment="1">
      <alignment horizontal="center" vertical="center" wrapText="1"/>
    </xf>
    <xf numFmtId="49" fontId="6" fillId="0" borderId="23" xfId="0" applyNumberFormat="1" applyFont="1" applyFill="1" applyBorder="1" applyAlignment="1">
      <alignment horizontal="center" vertical="center" wrapText="1"/>
    </xf>
    <xf numFmtId="4" fontId="6" fillId="0" borderId="23" xfId="0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25" borderId="23" xfId="2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0" borderId="18" xfId="2" applyNumberFormat="1" applyFont="1" applyFill="1" applyBorder="1" applyAlignment="1">
      <alignment horizontal="left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0" borderId="18" xfId="2" applyNumberFormat="1" applyFont="1" applyFill="1" applyBorder="1" applyAlignment="1">
      <alignment horizontal="center" vertical="center" wrapText="1"/>
    </xf>
    <xf numFmtId="49" fontId="6" fillId="25" borderId="18" xfId="2" applyNumberFormat="1" applyFont="1" applyFill="1" applyBorder="1" applyAlignment="1">
      <alignment horizontal="center" vertical="center" wrapText="1"/>
    </xf>
    <xf numFmtId="4" fontId="6" fillId="0" borderId="18" xfId="2" applyNumberFormat="1" applyFont="1" applyFill="1" applyBorder="1" applyAlignment="1">
      <alignment horizontal="center" vertical="center" wrapText="1"/>
    </xf>
    <xf numFmtId="0" fontId="59" fillId="0" borderId="0" xfId="2" applyFont="1" applyFill="1" applyAlignment="1">
      <alignment horizontal="center"/>
    </xf>
    <xf numFmtId="0" fontId="60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/>
    </xf>
    <xf numFmtId="0" fontId="60" fillId="0" borderId="0" xfId="0" applyFont="1" applyFill="1" applyAlignment="1">
      <alignment horizontal="center"/>
    </xf>
    <xf numFmtId="0" fontId="28" fillId="0" borderId="0" xfId="2" applyFont="1" applyFill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13" xfId="2" applyFont="1" applyFill="1" applyBorder="1" applyAlignment="1">
      <alignment horizontal="center" vertical="center" wrapText="1"/>
    </xf>
    <xf numFmtId="0" fontId="6" fillId="0" borderId="22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32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  <xf numFmtId="0" fontId="6" fillId="0" borderId="28" xfId="2" applyFont="1" applyFill="1" applyBorder="1" applyAlignment="1">
      <alignment horizontal="center" vertical="center" wrapText="1"/>
    </xf>
    <xf numFmtId="0" fontId="59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horizontal="center"/>
    </xf>
    <xf numFmtId="0" fontId="6" fillId="0" borderId="18" xfId="0" applyFont="1" applyFill="1" applyBorder="1" applyAlignment="1">
      <alignment horizontal="center" vertical="center" wrapText="1"/>
    </xf>
    <xf numFmtId="0" fontId="55" fillId="0" borderId="33" xfId="25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49" fontId="49" fillId="0" borderId="0" xfId="0" applyNumberFormat="1" applyFont="1" applyAlignment="1">
      <alignment horizontal="center"/>
    </xf>
    <xf numFmtId="0" fontId="31" fillId="0" borderId="0" xfId="55" applyFont="1" applyFill="1" applyAlignment="1">
      <alignment horizontal="center" vertical="center"/>
    </xf>
    <xf numFmtId="0" fontId="49" fillId="0" borderId="0" xfId="0" applyFont="1" applyAlignment="1">
      <alignment horizontal="center"/>
    </xf>
    <xf numFmtId="0" fontId="52" fillId="0" borderId="33" xfId="251" applyFont="1" applyBorder="1" applyAlignment="1">
      <alignment horizontal="center" vertical="center" wrapText="1"/>
    </xf>
    <xf numFmtId="0" fontId="28" fillId="0" borderId="0" xfId="2" applyFont="1" applyFill="1" applyBorder="1" applyAlignment="1">
      <alignment horizontal="center" vertical="center"/>
    </xf>
    <xf numFmtId="0" fontId="63" fillId="25" borderId="18" xfId="0" applyFont="1" applyFill="1" applyBorder="1" applyAlignment="1">
      <alignment horizontal="center" vertical="center" wrapText="1"/>
    </xf>
    <xf numFmtId="0" fontId="63" fillId="25" borderId="34" xfId="0" applyFont="1" applyFill="1" applyBorder="1" applyAlignment="1">
      <alignment horizontal="left" vertical="center" wrapText="1"/>
    </xf>
    <xf numFmtId="0" fontId="63" fillId="25" borderId="18" xfId="0" applyFont="1" applyFill="1" applyBorder="1" applyAlignment="1">
      <alignment horizontal="center" vertical="center"/>
    </xf>
    <xf numFmtId="169" fontId="62" fillId="24" borderId="18" xfId="0" applyNumberFormat="1" applyFont="1" applyFill="1" applyBorder="1" applyAlignment="1">
      <alignment horizontal="center" vertical="center"/>
    </xf>
  </cellXfs>
  <cellStyles count="26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Хороший 2" xfId="45"/>
  </cellStyles>
  <dxfs count="1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3"/>
  <sheetViews>
    <sheetView tabSelected="1" view="pageBreakPreview" zoomScale="70" zoomScaleNormal="70" zoomScaleSheetLayoutView="70" workbookViewId="0">
      <selection activeCell="D24" sqref="D24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34" ht="18.75" x14ac:dyDescent="0.25">
      <c r="V1" s="20" t="s">
        <v>20</v>
      </c>
    </row>
    <row r="2" spans="1:34" ht="18.75" x14ac:dyDescent="0.3">
      <c r="V2" s="21" t="s">
        <v>6</v>
      </c>
    </row>
    <row r="3" spans="1:34" ht="18.75" x14ac:dyDescent="0.3">
      <c r="V3" s="21" t="s">
        <v>41</v>
      </c>
    </row>
    <row r="4" spans="1:34" ht="18.75" x14ac:dyDescent="0.3">
      <c r="V4" s="21"/>
    </row>
    <row r="5" spans="1:34" ht="48" customHeight="1" x14ac:dyDescent="0.25">
      <c r="B5" s="104" t="s">
        <v>77</v>
      </c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4"/>
      <c r="Q5" s="104"/>
      <c r="R5" s="104"/>
      <c r="S5" s="104"/>
      <c r="T5" s="104"/>
      <c r="U5" s="104"/>
      <c r="V5" s="104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34" ht="18.75" x14ac:dyDescent="0.25">
      <c r="B6" s="107"/>
      <c r="C6" s="107"/>
      <c r="D6" s="107"/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107"/>
      <c r="P6" s="107"/>
      <c r="Q6" s="107"/>
      <c r="R6" s="107"/>
      <c r="S6" s="107"/>
      <c r="T6" s="107"/>
      <c r="U6" s="107"/>
      <c r="V6" s="2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s="26" customFormat="1" ht="22.5" x14ac:dyDescent="0.3">
      <c r="B7" s="106" t="s">
        <v>79</v>
      </c>
      <c r="C7" s="106"/>
      <c r="D7" s="106"/>
      <c r="E7" s="106"/>
      <c r="F7" s="106"/>
      <c r="G7" s="106"/>
      <c r="H7" s="106"/>
      <c r="I7" s="106"/>
      <c r="J7" s="106"/>
      <c r="K7" s="106"/>
      <c r="L7" s="106"/>
      <c r="M7" s="106"/>
      <c r="N7" s="106"/>
      <c r="O7" s="106"/>
      <c r="P7" s="106"/>
      <c r="Q7" s="106"/>
      <c r="R7" s="106"/>
      <c r="S7" s="106"/>
      <c r="T7" s="106"/>
      <c r="U7" s="106"/>
      <c r="V7" s="106"/>
    </row>
    <row r="8" spans="1:34" s="26" customFormat="1" ht="21" x14ac:dyDescent="0.35">
      <c r="B8" s="89"/>
      <c r="C8" s="89"/>
      <c r="D8" s="89"/>
      <c r="E8" s="89"/>
      <c r="F8" s="89"/>
      <c r="G8" s="89"/>
      <c r="H8" s="89"/>
      <c r="I8" s="89"/>
      <c r="J8" s="89"/>
      <c r="K8" s="89"/>
      <c r="L8" s="89"/>
      <c r="M8" s="89"/>
      <c r="N8" s="89"/>
      <c r="O8" s="89"/>
      <c r="P8" s="89"/>
      <c r="Q8" s="89"/>
      <c r="R8" s="89"/>
      <c r="S8" s="89"/>
      <c r="T8" s="89"/>
      <c r="U8" s="89"/>
      <c r="V8" s="89"/>
    </row>
    <row r="9" spans="1:34" ht="20.25" x14ac:dyDescent="0.3">
      <c r="B9" s="103" t="s">
        <v>80</v>
      </c>
      <c r="C9" s="103"/>
      <c r="D9" s="103"/>
      <c r="E9" s="103"/>
      <c r="F9" s="103"/>
      <c r="G9" s="103"/>
      <c r="H9" s="103"/>
      <c r="I9" s="103"/>
      <c r="J9" s="103"/>
      <c r="K9" s="103"/>
      <c r="L9" s="103"/>
      <c r="M9" s="103"/>
      <c r="N9" s="103"/>
      <c r="O9" s="103"/>
      <c r="P9" s="103"/>
      <c r="Q9" s="103"/>
      <c r="R9" s="103"/>
      <c r="S9" s="103"/>
      <c r="T9" s="103"/>
      <c r="U9" s="103"/>
      <c r="V9" s="103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34" x14ac:dyDescent="0.25">
      <c r="B10" s="105" t="s">
        <v>78</v>
      </c>
      <c r="C10" s="105"/>
      <c r="D10" s="105"/>
      <c r="E10" s="105"/>
      <c r="F10" s="105"/>
      <c r="G10" s="105"/>
      <c r="H10" s="105"/>
      <c r="I10" s="105"/>
      <c r="J10" s="105"/>
      <c r="K10" s="105"/>
      <c r="L10" s="105"/>
      <c r="M10" s="105"/>
      <c r="N10" s="105"/>
      <c r="O10" s="105"/>
      <c r="P10" s="105"/>
      <c r="Q10" s="105"/>
      <c r="R10" s="105"/>
      <c r="S10" s="105"/>
      <c r="T10" s="105"/>
      <c r="U10" s="105"/>
      <c r="V10" s="105"/>
    </row>
    <row r="11" spans="1:34" x14ac:dyDescent="0.25">
      <c r="B11" s="2"/>
      <c r="C11" s="2"/>
      <c r="D11" s="2"/>
      <c r="E11" s="2"/>
      <c r="F11" s="23"/>
      <c r="G11" s="23"/>
      <c r="H11" s="23"/>
      <c r="I11" s="23"/>
      <c r="J11" s="23"/>
      <c r="K11" s="23"/>
      <c r="L11" s="2"/>
      <c r="M11" s="2"/>
      <c r="T11" s="23"/>
      <c r="U11" s="23"/>
    </row>
    <row r="12" spans="1:34" ht="20.25" x14ac:dyDescent="0.3">
      <c r="B12" s="103" t="s">
        <v>102</v>
      </c>
      <c r="C12" s="103"/>
      <c r="D12" s="103"/>
      <c r="E12" s="103"/>
      <c r="F12" s="103"/>
      <c r="G12" s="103"/>
      <c r="H12" s="103"/>
      <c r="I12" s="103"/>
      <c r="J12" s="103"/>
      <c r="K12" s="103"/>
      <c r="L12" s="103"/>
      <c r="M12" s="103"/>
      <c r="N12" s="103"/>
      <c r="O12" s="103"/>
      <c r="P12" s="103"/>
      <c r="Q12" s="103"/>
      <c r="R12" s="103"/>
      <c r="S12" s="103"/>
      <c r="T12" s="103"/>
      <c r="U12" s="103"/>
      <c r="V12" s="103"/>
    </row>
    <row r="13" spans="1:34" s="26" customFormat="1" x14ac:dyDescent="0.25">
      <c r="F13" s="11"/>
      <c r="G13" s="11"/>
      <c r="H13" s="11"/>
      <c r="I13" s="11"/>
      <c r="J13" s="27"/>
      <c r="K13" s="27"/>
      <c r="L13" s="27"/>
      <c r="M13" s="27"/>
      <c r="T13" s="27"/>
      <c r="U13" s="27"/>
    </row>
    <row r="14" spans="1:34" s="7" customFormat="1" x14ac:dyDescent="0.25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1:34" x14ac:dyDescent="0.25">
      <c r="B15" s="111" t="s">
        <v>21</v>
      </c>
      <c r="C15" s="111" t="s">
        <v>11</v>
      </c>
      <c r="D15" s="111" t="s">
        <v>10</v>
      </c>
      <c r="E15" s="111" t="s">
        <v>15</v>
      </c>
      <c r="F15" s="112" t="s">
        <v>18</v>
      </c>
      <c r="G15" s="109" t="s">
        <v>47</v>
      </c>
      <c r="H15" s="116" t="s">
        <v>39</v>
      </c>
      <c r="I15" s="117" t="s">
        <v>38</v>
      </c>
      <c r="J15" s="113" t="s">
        <v>9</v>
      </c>
      <c r="K15" s="114"/>
      <c r="L15" s="114"/>
      <c r="M15" s="115"/>
      <c r="N15" s="114"/>
      <c r="O15" s="108" t="s">
        <v>4</v>
      </c>
      <c r="P15" s="108"/>
      <c r="Q15" s="108"/>
      <c r="R15" s="108"/>
      <c r="S15" s="108"/>
      <c r="T15" s="108"/>
      <c r="U15" s="108"/>
      <c r="V15" s="108" t="s">
        <v>14</v>
      </c>
    </row>
    <row r="16" spans="1:34" s="17" customFormat="1" ht="78.75" x14ac:dyDescent="0.25">
      <c r="A16" s="8"/>
      <c r="B16" s="110"/>
      <c r="C16" s="110"/>
      <c r="D16" s="110"/>
      <c r="E16" s="110"/>
      <c r="F16" s="112"/>
      <c r="G16" s="110"/>
      <c r="H16" s="110"/>
      <c r="I16" s="110"/>
      <c r="J16" s="30" t="s">
        <v>2</v>
      </c>
      <c r="K16" s="30" t="s">
        <v>5</v>
      </c>
      <c r="L16" s="30" t="s">
        <v>26</v>
      </c>
      <c r="M16" s="30" t="s">
        <v>23</v>
      </c>
      <c r="N16" s="31" t="s">
        <v>40</v>
      </c>
      <c r="O16" s="29" t="s">
        <v>24</v>
      </c>
      <c r="P16" s="29" t="s">
        <v>0</v>
      </c>
      <c r="Q16" s="29" t="s">
        <v>16</v>
      </c>
      <c r="R16" s="29" t="s">
        <v>3</v>
      </c>
      <c r="S16" s="29" t="s">
        <v>8</v>
      </c>
      <c r="T16" s="29" t="s">
        <v>19</v>
      </c>
      <c r="U16" s="31" t="s">
        <v>42</v>
      </c>
      <c r="V16" s="108"/>
    </row>
    <row r="17" spans="2:22" s="8" customFormat="1" x14ac:dyDescent="0.25">
      <c r="B17" s="12">
        <v>1</v>
      </c>
      <c r="C17" s="12">
        <v>2</v>
      </c>
      <c r="D17" s="12">
        <v>3</v>
      </c>
      <c r="E17" s="12">
        <v>4</v>
      </c>
      <c r="F17" s="12">
        <v>5</v>
      </c>
      <c r="G17" s="12">
        <v>6</v>
      </c>
      <c r="H17" s="12">
        <v>7</v>
      </c>
      <c r="I17" s="12">
        <v>8</v>
      </c>
      <c r="J17" s="12">
        <v>9</v>
      </c>
      <c r="K17" s="12">
        <v>10</v>
      </c>
      <c r="L17" s="12">
        <v>11</v>
      </c>
      <c r="M17" s="12">
        <v>12</v>
      </c>
      <c r="N17" s="12">
        <v>13</v>
      </c>
      <c r="O17" s="12">
        <v>14</v>
      </c>
      <c r="P17" s="12">
        <v>15</v>
      </c>
      <c r="Q17" s="12">
        <v>16</v>
      </c>
      <c r="R17" s="12">
        <v>17</v>
      </c>
      <c r="S17" s="12">
        <v>18</v>
      </c>
      <c r="T17" s="12">
        <v>19</v>
      </c>
      <c r="U17" s="12">
        <v>20</v>
      </c>
      <c r="V17" s="12">
        <v>21</v>
      </c>
    </row>
    <row r="18" spans="2:22" s="8" customFormat="1" ht="45.75" customHeight="1" x14ac:dyDescent="0.25">
      <c r="B18" s="128" t="s">
        <v>96</v>
      </c>
      <c r="C18" s="129" t="s">
        <v>97</v>
      </c>
      <c r="D18" s="130" t="s">
        <v>98</v>
      </c>
      <c r="E18" s="65" t="s">
        <v>81</v>
      </c>
      <c r="F18" s="66" t="s">
        <v>85</v>
      </c>
      <c r="G18" s="95"/>
      <c r="H18" s="95"/>
      <c r="I18" s="95" t="s">
        <v>99</v>
      </c>
      <c r="J18" s="66" t="s">
        <v>87</v>
      </c>
      <c r="K18" s="66" t="s">
        <v>91</v>
      </c>
      <c r="L18" s="95"/>
      <c r="M18" s="95"/>
      <c r="N18" s="96" t="s">
        <v>58</v>
      </c>
      <c r="O18" s="66" t="s">
        <v>57</v>
      </c>
      <c r="P18" s="66" t="s">
        <v>100</v>
      </c>
      <c r="Q18" s="96" t="s">
        <v>59</v>
      </c>
      <c r="R18" s="96" t="s">
        <v>92</v>
      </c>
      <c r="S18" s="67">
        <v>757.06</v>
      </c>
      <c r="T18" s="67">
        <v>0.5</v>
      </c>
      <c r="U18" s="67">
        <f t="shared" ref="U18:U19" si="0">O18*P18*S18*T18</f>
        <v>314.17989999999998</v>
      </c>
      <c r="V18" s="66" t="s">
        <v>7</v>
      </c>
    </row>
    <row r="19" spans="2:22" s="8" customFormat="1" ht="45.75" customHeight="1" x14ac:dyDescent="0.25">
      <c r="B19" s="128" t="s">
        <v>96</v>
      </c>
      <c r="C19" s="129" t="s">
        <v>97</v>
      </c>
      <c r="D19" s="130" t="s">
        <v>98</v>
      </c>
      <c r="E19" s="97" t="s">
        <v>88</v>
      </c>
      <c r="F19" s="66" t="s">
        <v>85</v>
      </c>
      <c r="G19" s="95"/>
      <c r="H19" s="95"/>
      <c r="I19" s="95" t="s">
        <v>99</v>
      </c>
      <c r="J19" s="66" t="s">
        <v>87</v>
      </c>
      <c r="K19" s="66" t="s">
        <v>91</v>
      </c>
      <c r="L19" s="95"/>
      <c r="M19" s="95"/>
      <c r="N19" s="99" t="s">
        <v>58</v>
      </c>
      <c r="O19" s="66" t="s">
        <v>57</v>
      </c>
      <c r="P19" s="66" t="s">
        <v>100</v>
      </c>
      <c r="Q19" s="99" t="s">
        <v>90</v>
      </c>
      <c r="R19" s="98" t="s">
        <v>89</v>
      </c>
      <c r="S19" s="67">
        <v>963.68</v>
      </c>
      <c r="T19" s="67">
        <v>0.5</v>
      </c>
      <c r="U19" s="67">
        <f t="shared" si="0"/>
        <v>399.92719999999997</v>
      </c>
      <c r="V19" s="66" t="s">
        <v>7</v>
      </c>
    </row>
    <row r="20" spans="2:22" s="8" customFormat="1" ht="45.75" customHeight="1" x14ac:dyDescent="0.25">
      <c r="B20" s="128" t="s">
        <v>96</v>
      </c>
      <c r="C20" s="129" t="s">
        <v>97</v>
      </c>
      <c r="D20" s="130" t="s">
        <v>98</v>
      </c>
      <c r="E20" s="97" t="s">
        <v>93</v>
      </c>
      <c r="F20" s="100" t="s">
        <v>85</v>
      </c>
      <c r="G20" s="101"/>
      <c r="H20" s="101"/>
      <c r="I20" s="101" t="s">
        <v>99</v>
      </c>
      <c r="J20" s="100" t="s">
        <v>87</v>
      </c>
      <c r="K20" s="100" t="s">
        <v>101</v>
      </c>
      <c r="L20" s="101"/>
      <c r="M20" s="101"/>
      <c r="N20" s="98" t="s">
        <v>58</v>
      </c>
      <c r="O20" s="100" t="s">
        <v>57</v>
      </c>
      <c r="P20" s="66" t="s">
        <v>100</v>
      </c>
      <c r="Q20" s="98" t="s">
        <v>94</v>
      </c>
      <c r="R20" s="98" t="s">
        <v>95</v>
      </c>
      <c r="S20" s="102">
        <v>949.02</v>
      </c>
      <c r="T20" s="102">
        <v>1.1599999999999999</v>
      </c>
      <c r="U20" s="67">
        <f t="shared" ref="U20:U21" si="1">O20*P20*S20*T20</f>
        <v>913.71645599999988</v>
      </c>
      <c r="V20" s="66" t="s">
        <v>7</v>
      </c>
    </row>
    <row r="21" spans="2:22" s="8" customFormat="1" ht="45.75" customHeight="1" x14ac:dyDescent="0.25">
      <c r="B21" s="128" t="s">
        <v>96</v>
      </c>
      <c r="C21" s="129" t="s">
        <v>97</v>
      </c>
      <c r="D21" s="130" t="s">
        <v>98</v>
      </c>
      <c r="E21" s="65" t="s">
        <v>82</v>
      </c>
      <c r="F21" s="66" t="s">
        <v>85</v>
      </c>
      <c r="G21" s="95"/>
      <c r="H21" s="95"/>
      <c r="I21" s="95" t="s">
        <v>99</v>
      </c>
      <c r="J21" s="66" t="s">
        <v>87</v>
      </c>
      <c r="K21" s="66" t="s">
        <v>86</v>
      </c>
      <c r="L21" s="95"/>
      <c r="M21" s="95"/>
      <c r="N21" s="94" t="s">
        <v>58</v>
      </c>
      <c r="O21" s="66" t="s">
        <v>57</v>
      </c>
      <c r="P21" s="66" t="s">
        <v>57</v>
      </c>
      <c r="Q21" s="94" t="s">
        <v>84</v>
      </c>
      <c r="R21" s="94" t="s">
        <v>83</v>
      </c>
      <c r="S21" s="67">
        <v>234.03</v>
      </c>
      <c r="T21" s="67">
        <v>0.5</v>
      </c>
      <c r="U21" s="67">
        <f t="shared" si="1"/>
        <v>117.015</v>
      </c>
      <c r="V21" s="66" t="s">
        <v>7</v>
      </c>
    </row>
    <row r="22" spans="2:22" s="6" customFormat="1" ht="31.5" x14ac:dyDescent="0.25">
      <c r="B22" s="12"/>
      <c r="C22" s="14"/>
      <c r="D22" s="13"/>
      <c r="E22" s="18" t="s">
        <v>25</v>
      </c>
      <c r="F22" s="1" t="s">
        <v>7</v>
      </c>
      <c r="G22" s="1" t="s">
        <v>7</v>
      </c>
      <c r="H22" s="1" t="s">
        <v>7</v>
      </c>
      <c r="I22" s="1" t="s">
        <v>7</v>
      </c>
      <c r="J22" s="1" t="s">
        <v>7</v>
      </c>
      <c r="K22" s="1" t="s">
        <v>7</v>
      </c>
      <c r="L22" s="1" t="s">
        <v>7</v>
      </c>
      <c r="M22" s="1" t="s">
        <v>7</v>
      </c>
      <c r="N22" s="1" t="s">
        <v>7</v>
      </c>
      <c r="O22" s="1" t="s">
        <v>7</v>
      </c>
      <c r="P22" s="1" t="s">
        <v>7</v>
      </c>
      <c r="Q22" s="1" t="s">
        <v>7</v>
      </c>
      <c r="R22" s="1" t="s">
        <v>7</v>
      </c>
      <c r="S22" s="1" t="s">
        <v>7</v>
      </c>
      <c r="T22" s="19" t="s">
        <v>7</v>
      </c>
      <c r="U22" s="93">
        <f>SUM(U18:U21)</f>
        <v>1744.8385559999999</v>
      </c>
      <c r="V22" s="19" t="s">
        <v>7</v>
      </c>
    </row>
    <row r="23" spans="2:22" s="57" customFormat="1" x14ac:dyDescent="0.25">
      <c r="B23" s="56"/>
      <c r="C23" s="56"/>
      <c r="D23" s="56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</row>
  </sheetData>
  <protectedRanges>
    <protectedRange algorithmName="SHA-512" hashValue="s4+7nacB46uEiWwkEWvFIUXYJAM6O5Vv+J/MY+UiETD1aD4WdpNq3F2leyZk2aXQVRPHPnuAqqlrn9SYZQ4COg==" saltValue="SfTVmirbisCFcoDS/9PU6A==" spinCount="100000" sqref="C18:C21" name="Диапазон7_3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8:C21" name="Диапазон5_3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17">
    <mergeCell ref="V15:V16"/>
    <mergeCell ref="G15:G16"/>
    <mergeCell ref="B15:B16"/>
    <mergeCell ref="C15:C16"/>
    <mergeCell ref="D15:D16"/>
    <mergeCell ref="E15:E16"/>
    <mergeCell ref="F15:F16"/>
    <mergeCell ref="J15:N15"/>
    <mergeCell ref="O15:U15"/>
    <mergeCell ref="H15:H16"/>
    <mergeCell ref="I15:I16"/>
    <mergeCell ref="B9:V9"/>
    <mergeCell ref="B5:V5"/>
    <mergeCell ref="B10:V10"/>
    <mergeCell ref="B12:V12"/>
    <mergeCell ref="B7:V7"/>
    <mergeCell ref="B6:U6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6"/>
  <sheetViews>
    <sheetView view="pageBreakPreview" zoomScale="80" zoomScaleNormal="55" zoomScaleSheetLayoutView="80" workbookViewId="0">
      <selection activeCell="B9" sqref="B9:O9"/>
    </sheetView>
  </sheetViews>
  <sheetFormatPr defaultColWidth="9.140625" defaultRowHeight="15.75" x14ac:dyDescent="0.25"/>
  <cols>
    <col min="1" max="1" width="10.5703125" style="26" customWidth="1"/>
    <col min="2" max="2" width="12.42578125" style="26" customWidth="1"/>
    <col min="3" max="3" width="82.85546875" style="26" customWidth="1"/>
    <col min="4" max="4" width="26.7109375" style="26" customWidth="1"/>
    <col min="5" max="5" width="22.42578125" style="26" customWidth="1"/>
    <col min="6" max="6" width="102.7109375" style="26" customWidth="1"/>
    <col min="7" max="7" width="29.42578125" style="26" customWidth="1"/>
    <col min="8" max="8" width="19.42578125" style="26" customWidth="1"/>
    <col min="9" max="9" width="25.7109375" style="26" customWidth="1"/>
    <col min="10" max="10" width="15" style="26" customWidth="1"/>
    <col min="11" max="11" width="12.7109375" style="26" customWidth="1"/>
    <col min="12" max="12" width="16.5703125" style="26" customWidth="1"/>
    <col min="13" max="13" width="28.28515625" style="26" customWidth="1"/>
    <col min="14" max="14" width="22" style="26" customWidth="1"/>
    <col min="15" max="15" width="24.42578125" style="26" customWidth="1"/>
    <col min="16" max="16" width="11" style="26" customWidth="1"/>
    <col min="17" max="17" width="10.140625" style="26" customWidth="1"/>
    <col min="18" max="16384" width="9.140625" style="26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18" t="s">
        <v>28</v>
      </c>
      <c r="C4" s="118"/>
      <c r="D4" s="118"/>
      <c r="E4" s="118"/>
      <c r="F4" s="118"/>
      <c r="G4" s="118"/>
      <c r="H4" s="118"/>
      <c r="I4" s="118"/>
      <c r="J4" s="118"/>
      <c r="K4" s="118"/>
      <c r="L4" s="118"/>
      <c r="M4" s="118"/>
      <c r="N4" s="118"/>
      <c r="O4" s="118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19" t="s">
        <v>80</v>
      </c>
      <c r="C6" s="119"/>
      <c r="D6" s="119"/>
      <c r="E6" s="119"/>
      <c r="F6" s="119"/>
      <c r="G6" s="119"/>
      <c r="H6" s="119"/>
      <c r="I6" s="119"/>
      <c r="J6" s="119"/>
      <c r="K6" s="119"/>
      <c r="L6" s="119"/>
      <c r="M6" s="119"/>
      <c r="N6" s="119"/>
      <c r="O6" s="119"/>
    </row>
    <row r="7" spans="2:48" s="6" customFormat="1" x14ac:dyDescent="0.25">
      <c r="B7" s="105" t="s">
        <v>78</v>
      </c>
      <c r="C7" s="105"/>
      <c r="D7" s="105"/>
      <c r="E7" s="105"/>
      <c r="F7" s="105"/>
      <c r="G7" s="105"/>
      <c r="H7" s="105"/>
      <c r="I7" s="105"/>
      <c r="J7" s="105"/>
      <c r="K7" s="105"/>
      <c r="L7" s="105"/>
      <c r="M7" s="105"/>
      <c r="N7" s="105"/>
      <c r="O7" s="105"/>
    </row>
    <row r="8" spans="2:48" x14ac:dyDescent="0.25">
      <c r="B8" s="105"/>
      <c r="C8" s="105"/>
      <c r="D8" s="105"/>
      <c r="E8" s="105"/>
      <c r="F8" s="105"/>
      <c r="G8" s="105"/>
      <c r="H8" s="105"/>
      <c r="I8" s="105"/>
      <c r="J8" s="105"/>
      <c r="K8" s="105"/>
      <c r="L8" s="105"/>
      <c r="M8" s="105"/>
      <c r="N8" s="105"/>
      <c r="O8" s="105"/>
    </row>
    <row r="9" spans="2:48" ht="18.75" x14ac:dyDescent="0.3">
      <c r="B9" s="119" t="s">
        <v>102</v>
      </c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</row>
    <row r="10" spans="2:48" s="7" customFormat="1" x14ac:dyDescent="0.25">
      <c r="C10" s="15"/>
      <c r="D10" s="24"/>
      <c r="E10" s="24"/>
      <c r="F10" s="24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8" customFormat="1" ht="94.5" x14ac:dyDescent="0.25">
      <c r="B12" s="52" t="s">
        <v>21</v>
      </c>
      <c r="C12" s="52" t="s">
        <v>11</v>
      </c>
      <c r="D12" s="52" t="s">
        <v>10</v>
      </c>
      <c r="E12" s="52" t="s">
        <v>35</v>
      </c>
      <c r="F12" s="52" t="s">
        <v>1</v>
      </c>
      <c r="G12" s="52" t="s">
        <v>17</v>
      </c>
      <c r="H12" s="52" t="s">
        <v>46</v>
      </c>
      <c r="I12" s="46" t="s">
        <v>27</v>
      </c>
      <c r="J12" s="46" t="s">
        <v>12</v>
      </c>
      <c r="K12" s="46" t="s">
        <v>13</v>
      </c>
      <c r="L12" s="46" t="s">
        <v>29</v>
      </c>
      <c r="M12" s="46" t="s">
        <v>61</v>
      </c>
      <c r="N12" s="46" t="s">
        <v>43</v>
      </c>
      <c r="O12" s="46" t="s">
        <v>22</v>
      </c>
    </row>
    <row r="13" spans="2:48" s="28" customFormat="1" x14ac:dyDescent="0.25">
      <c r="B13" s="53">
        <v>1</v>
      </c>
      <c r="C13" s="46">
        <v>2</v>
      </c>
      <c r="D13" s="46">
        <v>3</v>
      </c>
      <c r="E13" s="46">
        <v>4</v>
      </c>
      <c r="F13" s="53">
        <v>5</v>
      </c>
      <c r="G13" s="53">
        <v>6</v>
      </c>
      <c r="H13" s="53">
        <v>7</v>
      </c>
      <c r="I13" s="53">
        <v>8</v>
      </c>
      <c r="J13" s="53">
        <v>9</v>
      </c>
      <c r="K13" s="53">
        <v>10</v>
      </c>
      <c r="L13" s="53">
        <v>11</v>
      </c>
      <c r="M13" s="53">
        <v>12</v>
      </c>
      <c r="N13" s="53">
        <v>13</v>
      </c>
      <c r="O13" s="53">
        <v>14</v>
      </c>
    </row>
    <row r="14" spans="2:48" ht="33.75" customHeight="1" x14ac:dyDescent="0.25">
      <c r="B14" s="128" t="s">
        <v>96</v>
      </c>
      <c r="C14" s="129" t="s">
        <v>97</v>
      </c>
      <c r="D14" s="130" t="s">
        <v>98</v>
      </c>
      <c r="E14" s="91"/>
      <c r="F14" s="84"/>
      <c r="G14" s="90"/>
      <c r="H14" s="91"/>
      <c r="I14" s="91"/>
      <c r="J14" s="90"/>
      <c r="K14" s="90"/>
      <c r="L14" s="92"/>
      <c r="M14" s="93"/>
      <c r="N14" s="93" t="e">
        <f>M14/J14</f>
        <v>#DIV/0!</v>
      </c>
      <c r="O14" s="90" t="s">
        <v>7</v>
      </c>
    </row>
    <row r="15" spans="2:48" ht="62.25" customHeight="1" x14ac:dyDescent="0.25">
      <c r="B15" s="83"/>
      <c r="C15" s="84"/>
      <c r="D15" s="22"/>
      <c r="E15" s="68"/>
      <c r="F15" s="88"/>
      <c r="G15" s="46"/>
      <c r="H15" s="68"/>
      <c r="I15" s="68"/>
      <c r="J15" s="46"/>
      <c r="K15" s="46"/>
      <c r="L15" s="86"/>
      <c r="M15" s="39"/>
      <c r="N15" s="39" t="e">
        <f>M15/J15</f>
        <v>#DIV/0!</v>
      </c>
      <c r="O15" s="46" t="s">
        <v>7</v>
      </c>
    </row>
    <row r="16" spans="2:48" x14ac:dyDescent="0.25">
      <c r="B16" s="53"/>
      <c r="C16" s="44"/>
      <c r="D16" s="44"/>
      <c r="E16" s="55" t="s">
        <v>7</v>
      </c>
      <c r="F16" s="54" t="s">
        <v>25</v>
      </c>
      <c r="G16" s="46" t="s">
        <v>7</v>
      </c>
      <c r="H16" s="46" t="s">
        <v>7</v>
      </c>
      <c r="I16" s="46" t="s">
        <v>7</v>
      </c>
      <c r="J16" s="46" t="s">
        <v>7</v>
      </c>
      <c r="K16" s="46" t="s">
        <v>7</v>
      </c>
      <c r="L16" s="46" t="s">
        <v>7</v>
      </c>
      <c r="M16" s="39">
        <f>SUM(M14:M15)</f>
        <v>0</v>
      </c>
      <c r="N16" s="46" t="s">
        <v>7</v>
      </c>
      <c r="O16" s="46" t="s">
        <v>7</v>
      </c>
    </row>
  </sheetData>
  <protectedRanges>
    <protectedRange algorithmName="SHA-512" hashValue="s4+7nacB46uEiWwkEWvFIUXYJAM6O5Vv+J/MY+UiETD1aD4WdpNq3F2leyZk2aXQVRPHPnuAqqlrn9SYZQ4COg==" saltValue="SfTVmirbisCFcoDS/9PU6A==" spinCount="100000" sqref="C14" name="Диапазон7_3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4" name="Диапазон5_3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5">
    <mergeCell ref="B4:O4"/>
    <mergeCell ref="B6:O6"/>
    <mergeCell ref="B7:O7"/>
    <mergeCell ref="B8:O8"/>
    <mergeCell ref="B9:O9"/>
  </mergeCells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zoomScale="90" zoomScaleNormal="90" zoomScaleSheetLayoutView="70" workbookViewId="0">
      <selection activeCell="B9" sqref="B9:W9"/>
    </sheetView>
  </sheetViews>
  <sheetFormatPr defaultColWidth="9.140625" defaultRowHeight="15" x14ac:dyDescent="0.25"/>
  <cols>
    <col min="1" max="1" width="3.7109375" style="34" customWidth="1"/>
    <col min="2" max="2" width="11.7109375" style="33" customWidth="1"/>
    <col min="3" max="3" width="82.85546875" style="33" customWidth="1"/>
    <col min="4" max="4" width="26.7109375" style="33" customWidth="1"/>
    <col min="5" max="5" width="16.42578125" style="33" customWidth="1"/>
    <col min="6" max="6" width="14.140625" style="33" customWidth="1"/>
    <col min="7" max="8" width="18.85546875" style="33" customWidth="1"/>
    <col min="9" max="9" width="20.7109375" style="33" customWidth="1"/>
    <col min="10" max="10" width="19.140625" style="33" customWidth="1"/>
    <col min="11" max="11" width="23.7109375" style="33" customWidth="1"/>
    <col min="12" max="12" width="27.140625" style="33" customWidth="1"/>
    <col min="13" max="13" width="19.28515625" style="33" customWidth="1"/>
    <col min="14" max="14" width="21.140625" style="33" customWidth="1"/>
    <col min="15" max="15" width="17.140625" style="33" customWidth="1"/>
    <col min="16" max="16" width="21.7109375" style="33" customWidth="1"/>
    <col min="17" max="18" width="12.42578125" style="33" bestFit="1" customWidth="1"/>
    <col min="19" max="22" width="14.7109375" style="33" customWidth="1"/>
    <col min="23" max="23" width="10.7109375" style="33" customWidth="1"/>
    <col min="24" max="16384" width="9.140625" style="33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07" t="s">
        <v>34</v>
      </c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7"/>
      <c r="R4" s="107"/>
      <c r="S4" s="107"/>
      <c r="T4" s="107"/>
      <c r="U4" s="107"/>
      <c r="V4" s="107"/>
      <c r="W4" s="107"/>
    </row>
    <row r="5" spans="1:45" s="2" customFormat="1" ht="18.75" x14ac:dyDescent="0.25">
      <c r="B5" s="107"/>
      <c r="C5" s="107"/>
      <c r="D5" s="107"/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07"/>
    </row>
    <row r="6" spans="1:45" s="2" customFormat="1" ht="18.75" x14ac:dyDescent="0.3">
      <c r="B6" s="119" t="s">
        <v>80</v>
      </c>
      <c r="C6" s="119"/>
      <c r="D6" s="119"/>
      <c r="E6" s="119"/>
      <c r="F6" s="119"/>
      <c r="G6" s="119"/>
      <c r="H6" s="119"/>
      <c r="I6" s="119"/>
      <c r="J6" s="119"/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  <c r="V6" s="119"/>
      <c r="W6" s="119"/>
    </row>
    <row r="7" spans="1:45" s="6" customFormat="1" ht="15.75" x14ac:dyDescent="0.25">
      <c r="B7" s="105" t="s">
        <v>78</v>
      </c>
      <c r="C7" s="105"/>
      <c r="D7" s="105"/>
      <c r="E7" s="105"/>
      <c r="F7" s="105"/>
      <c r="G7" s="105"/>
      <c r="H7" s="105"/>
      <c r="I7" s="105"/>
      <c r="J7" s="105"/>
      <c r="K7" s="105"/>
      <c r="L7" s="105"/>
      <c r="M7" s="105"/>
      <c r="N7" s="105"/>
      <c r="O7" s="105"/>
      <c r="P7" s="105"/>
      <c r="Q7" s="105"/>
      <c r="R7" s="105"/>
      <c r="S7" s="105"/>
      <c r="T7" s="105"/>
      <c r="U7" s="105"/>
      <c r="V7" s="105"/>
      <c r="W7" s="105"/>
    </row>
    <row r="8" spans="1:45" s="26" customFormat="1" ht="15.75" x14ac:dyDescent="0.25">
      <c r="B8" s="105"/>
      <c r="C8" s="105"/>
      <c r="D8" s="105"/>
      <c r="E8" s="105"/>
      <c r="F8" s="105"/>
      <c r="G8" s="105"/>
      <c r="H8" s="105"/>
      <c r="I8" s="105"/>
      <c r="J8" s="105"/>
      <c r="K8" s="105"/>
      <c r="L8" s="105"/>
      <c r="M8" s="105"/>
      <c r="N8" s="105"/>
      <c r="O8" s="105"/>
    </row>
    <row r="9" spans="1:45" s="26" customFormat="1" ht="18.75" x14ac:dyDescent="0.3">
      <c r="B9" s="119" t="s">
        <v>102</v>
      </c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  <c r="V9" s="119"/>
      <c r="W9" s="119"/>
    </row>
    <row r="10" spans="1:45" s="26" customFormat="1" ht="15.75" x14ac:dyDescent="0.25">
      <c r="F10" s="27"/>
      <c r="G10" s="27"/>
      <c r="H10" s="27"/>
      <c r="I10" s="27"/>
      <c r="J10" s="27"/>
      <c r="K10" s="27"/>
      <c r="Q10" s="7"/>
      <c r="R10" s="15"/>
      <c r="S10" s="15"/>
      <c r="T10" s="15"/>
      <c r="U10" s="15"/>
      <c r="V10" s="15"/>
      <c r="W10" s="15"/>
    </row>
    <row r="11" spans="1:45" s="26" customFormat="1" ht="15.75" x14ac:dyDescent="0.25">
      <c r="E11" s="11"/>
      <c r="F11" s="27"/>
      <c r="G11" s="27"/>
      <c r="H11" s="27"/>
      <c r="I11" s="27"/>
      <c r="J11" s="27"/>
      <c r="K11" s="27"/>
      <c r="Q11" s="45"/>
      <c r="R11" s="45"/>
      <c r="S11" s="45"/>
      <c r="T11" s="45"/>
      <c r="U11" s="45"/>
      <c r="V11" s="45"/>
      <c r="W11" s="45"/>
    </row>
    <row r="12" spans="1:45" s="7" customFormat="1" ht="44.25" customHeight="1" x14ac:dyDescent="0.25">
      <c r="B12" s="108" t="s">
        <v>21</v>
      </c>
      <c r="C12" s="108" t="s">
        <v>11</v>
      </c>
      <c r="D12" s="108" t="s">
        <v>10</v>
      </c>
      <c r="E12" s="108" t="s">
        <v>51</v>
      </c>
      <c r="F12" s="108" t="s">
        <v>52</v>
      </c>
      <c r="G12" s="108" t="s">
        <v>33</v>
      </c>
      <c r="H12" s="108"/>
      <c r="I12" s="108"/>
      <c r="J12" s="108"/>
      <c r="K12" s="108"/>
      <c r="L12" s="108" t="s">
        <v>54</v>
      </c>
      <c r="M12" s="108" t="s">
        <v>44</v>
      </c>
      <c r="N12" s="120" t="s">
        <v>32</v>
      </c>
      <c r="O12" s="120" t="s">
        <v>45</v>
      </c>
      <c r="P12" s="122" t="s">
        <v>31</v>
      </c>
      <c r="Q12" s="121" t="s">
        <v>70</v>
      </c>
      <c r="R12" s="121" t="s">
        <v>71</v>
      </c>
      <c r="S12" s="121" t="s">
        <v>72</v>
      </c>
      <c r="T12" s="121" t="s">
        <v>73</v>
      </c>
      <c r="U12" s="121" t="s">
        <v>74</v>
      </c>
      <c r="V12" s="121" t="s">
        <v>75</v>
      </c>
      <c r="W12" s="121" t="s">
        <v>76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2" customFormat="1" ht="127.5" customHeight="1" x14ac:dyDescent="0.25">
      <c r="A13" s="43"/>
      <c r="B13" s="108"/>
      <c r="C13" s="108"/>
      <c r="D13" s="108"/>
      <c r="E13" s="108"/>
      <c r="F13" s="108"/>
      <c r="G13" s="47" t="s">
        <v>36</v>
      </c>
      <c r="H13" s="47" t="s">
        <v>53</v>
      </c>
      <c r="I13" s="47" t="s">
        <v>37</v>
      </c>
      <c r="J13" s="32" t="s">
        <v>30</v>
      </c>
      <c r="K13" s="47" t="s">
        <v>55</v>
      </c>
      <c r="L13" s="108"/>
      <c r="M13" s="108"/>
      <c r="N13" s="120"/>
      <c r="O13" s="120"/>
      <c r="P13" s="122"/>
      <c r="Q13" s="121" t="s">
        <v>60</v>
      </c>
      <c r="R13" s="121" t="s">
        <v>60</v>
      </c>
      <c r="S13" s="121" t="s">
        <v>60</v>
      </c>
      <c r="T13" s="121" t="s">
        <v>60</v>
      </c>
      <c r="U13" s="121" t="s">
        <v>60</v>
      </c>
      <c r="V13" s="121" t="s">
        <v>60</v>
      </c>
      <c r="W13" s="121" t="s">
        <v>60</v>
      </c>
    </row>
    <row r="14" spans="1:45" s="42" customFormat="1" ht="15.75" x14ac:dyDescent="0.25">
      <c r="A14" s="43"/>
      <c r="B14" s="32">
        <v>1</v>
      </c>
      <c r="C14" s="32">
        <v>2</v>
      </c>
      <c r="D14" s="32">
        <v>3</v>
      </c>
      <c r="E14" s="32">
        <v>4</v>
      </c>
      <c r="F14" s="32">
        <v>5</v>
      </c>
      <c r="G14" s="32">
        <v>6</v>
      </c>
      <c r="H14" s="32">
        <v>7</v>
      </c>
      <c r="I14" s="32">
        <v>8</v>
      </c>
      <c r="J14" s="32">
        <v>9</v>
      </c>
      <c r="K14" s="32">
        <v>10</v>
      </c>
      <c r="L14" s="32">
        <v>11</v>
      </c>
      <c r="M14" s="32">
        <v>12</v>
      </c>
      <c r="N14" s="32">
        <v>13</v>
      </c>
      <c r="O14" s="32">
        <v>14</v>
      </c>
      <c r="P14" s="32">
        <v>15</v>
      </c>
      <c r="Q14" s="82" t="s">
        <v>63</v>
      </c>
      <c r="R14" s="82" t="s">
        <v>64</v>
      </c>
      <c r="S14" s="82" t="s">
        <v>65</v>
      </c>
      <c r="T14" s="82" t="s">
        <v>66</v>
      </c>
      <c r="U14" s="82" t="s">
        <v>67</v>
      </c>
      <c r="V14" s="82" t="s">
        <v>68</v>
      </c>
      <c r="W14" s="82" t="s">
        <v>69</v>
      </c>
    </row>
    <row r="15" spans="1:45" s="40" customFormat="1" ht="57" customHeight="1" x14ac:dyDescent="0.25">
      <c r="A15" s="41"/>
      <c r="B15" s="128" t="s">
        <v>96</v>
      </c>
      <c r="C15" s="129" t="s">
        <v>97</v>
      </c>
      <c r="D15" s="130" t="s">
        <v>98</v>
      </c>
      <c r="E15" s="69">
        <v>2026</v>
      </c>
      <c r="F15" s="69">
        <v>2026</v>
      </c>
      <c r="G15" s="39">
        <f>'20.1'!U22/1000</f>
        <v>1.7448385559999999</v>
      </c>
      <c r="H15" s="39">
        <f>G15*1.2</f>
        <v>2.0938062671999997</v>
      </c>
      <c r="I15" s="76">
        <f>H15*'20.4'!C14/100*'20.4'!D14/100*'20.4'!E14/100*'20.4'!F14/100*'20.4'!G14/100</f>
        <v>2.9136743768688431</v>
      </c>
      <c r="J15" s="85">
        <f>'20.2'!M16/1000</f>
        <v>0</v>
      </c>
      <c r="K15" s="39">
        <f>I15+J15</f>
        <v>2.9136743768688431</v>
      </c>
      <c r="L15" s="76"/>
      <c r="M15" s="79">
        <f>K15-L15</f>
        <v>2.9136743768688431</v>
      </c>
      <c r="N15" s="76">
        <v>0</v>
      </c>
      <c r="O15" s="76">
        <f>H15-N15</f>
        <v>2.0938062671999997</v>
      </c>
      <c r="P15" s="76">
        <f>SUM(Q15:W15)</f>
        <v>7.4434449999999985E-2</v>
      </c>
      <c r="Q15" s="131">
        <v>7.4434449999999985E-2</v>
      </c>
      <c r="R15" s="78">
        <v>0</v>
      </c>
      <c r="S15" s="78"/>
      <c r="T15" s="80">
        <v>0</v>
      </c>
      <c r="U15" s="80">
        <v>0</v>
      </c>
      <c r="V15" s="80">
        <v>0</v>
      </c>
      <c r="W15" s="78">
        <v>0</v>
      </c>
    </row>
    <row r="16" spans="1:45" s="35" customFormat="1" ht="30.75" customHeight="1" x14ac:dyDescent="0.2">
      <c r="B16" s="48"/>
      <c r="C16" s="49"/>
      <c r="D16" s="50"/>
      <c r="E16" s="51"/>
      <c r="F16" s="48"/>
      <c r="G16" s="49"/>
      <c r="H16" s="49"/>
      <c r="I16" s="77" t="s">
        <v>62</v>
      </c>
      <c r="J16" s="48"/>
      <c r="K16" s="48"/>
      <c r="L16" s="48"/>
      <c r="M16" s="48"/>
      <c r="N16" s="48"/>
      <c r="O16" s="48"/>
      <c r="P16" s="48"/>
      <c r="Q16" s="48"/>
      <c r="R16" s="49"/>
      <c r="S16" s="49"/>
      <c r="T16" s="81"/>
      <c r="U16" s="81"/>
      <c r="V16" s="81"/>
      <c r="W16" s="49"/>
    </row>
    <row r="17" spans="3:23" s="35" customFormat="1" ht="11.25" x14ac:dyDescent="0.2">
      <c r="C17" s="36"/>
      <c r="D17" s="38"/>
      <c r="E17" s="37"/>
      <c r="G17" s="36"/>
      <c r="H17" s="36"/>
      <c r="I17" s="36"/>
      <c r="J17" s="36"/>
      <c r="K17" s="36"/>
      <c r="L17" s="36"/>
      <c r="M17" s="36"/>
      <c r="Q17" s="36"/>
      <c r="R17" s="36"/>
      <c r="S17" s="36"/>
      <c r="T17" s="36"/>
      <c r="U17" s="36"/>
      <c r="V17" s="36"/>
      <c r="W17" s="36"/>
    </row>
    <row r="18" spans="3:23" s="35" customFormat="1" ht="11.25" x14ac:dyDescent="0.2">
      <c r="C18" s="36"/>
      <c r="D18" s="38"/>
      <c r="E18" s="37"/>
      <c r="G18" s="36"/>
      <c r="H18" s="36"/>
      <c r="I18" s="36"/>
      <c r="J18" s="36"/>
      <c r="K18" s="36"/>
      <c r="L18" s="36"/>
      <c r="M18" s="36"/>
      <c r="Q18" s="36"/>
      <c r="R18" s="36"/>
      <c r="S18" s="36"/>
      <c r="T18" s="36"/>
      <c r="U18" s="36"/>
      <c r="V18" s="36"/>
      <c r="W18" s="36"/>
    </row>
    <row r="19" spans="3:23" s="35" customFormat="1" ht="11.25" x14ac:dyDescent="0.2">
      <c r="C19" s="36"/>
      <c r="D19" s="38"/>
      <c r="E19" s="37"/>
      <c r="G19" s="36"/>
      <c r="H19" s="36"/>
      <c r="I19" s="36"/>
      <c r="J19" s="36"/>
      <c r="K19" s="36"/>
      <c r="L19" s="36"/>
      <c r="M19" s="36"/>
      <c r="Q19" s="36"/>
      <c r="R19" s="36"/>
      <c r="S19" s="36"/>
      <c r="T19" s="36"/>
      <c r="U19" s="36"/>
      <c r="V19" s="36"/>
      <c r="W19" s="36"/>
    </row>
    <row r="20" spans="3:23" s="35" customFormat="1" ht="11.25" x14ac:dyDescent="0.2">
      <c r="C20" s="36"/>
      <c r="D20" s="38"/>
      <c r="E20" s="37"/>
      <c r="G20" s="36"/>
      <c r="H20" s="36"/>
      <c r="I20" s="36"/>
      <c r="J20" s="36"/>
      <c r="K20" s="36"/>
      <c r="L20" s="36"/>
      <c r="M20" s="36"/>
      <c r="Q20" s="36"/>
      <c r="R20" s="36"/>
      <c r="S20" s="36"/>
      <c r="T20" s="36"/>
      <c r="U20" s="36"/>
      <c r="V20" s="36"/>
      <c r="W20" s="36"/>
    </row>
    <row r="21" spans="3:23" s="35" customFormat="1" ht="11.25" x14ac:dyDescent="0.2">
      <c r="C21" s="36"/>
      <c r="D21" s="38"/>
      <c r="E21" s="37"/>
      <c r="G21" s="36"/>
      <c r="H21" s="36"/>
      <c r="I21" s="36"/>
      <c r="J21" s="36"/>
      <c r="K21" s="36"/>
      <c r="L21" s="36"/>
      <c r="M21" s="36"/>
      <c r="Q21" s="36"/>
      <c r="R21" s="36"/>
      <c r="S21" s="36"/>
      <c r="T21" s="36"/>
      <c r="U21" s="36"/>
      <c r="V21" s="36"/>
      <c r="W21" s="36"/>
    </row>
    <row r="22" spans="3:23" s="35" customFormat="1" ht="11.25" x14ac:dyDescent="0.2">
      <c r="C22" s="36"/>
      <c r="D22" s="38"/>
      <c r="E22" s="37"/>
      <c r="G22" s="36"/>
      <c r="H22" s="36"/>
      <c r="I22" s="36"/>
      <c r="J22" s="36"/>
      <c r="K22" s="36"/>
      <c r="L22" s="36"/>
      <c r="M22" s="36"/>
      <c r="Q22" s="36"/>
      <c r="R22" s="36"/>
      <c r="S22" s="36"/>
      <c r="T22" s="36"/>
      <c r="U22" s="36"/>
      <c r="V22" s="36"/>
      <c r="W22" s="36"/>
    </row>
    <row r="23" spans="3:23" s="35" customFormat="1" ht="11.25" x14ac:dyDescent="0.2">
      <c r="C23" s="36"/>
      <c r="D23" s="38"/>
      <c r="E23" s="37"/>
      <c r="G23" s="36"/>
      <c r="H23" s="36"/>
      <c r="I23" s="36"/>
      <c r="J23" s="36"/>
      <c r="K23" s="36"/>
      <c r="L23" s="36"/>
      <c r="M23" s="36"/>
      <c r="Q23" s="36"/>
      <c r="R23" s="36"/>
      <c r="S23" s="36"/>
      <c r="T23" s="36"/>
      <c r="U23" s="36"/>
      <c r="V23" s="36"/>
      <c r="W23" s="36"/>
    </row>
    <row r="24" spans="3:23" s="35" customFormat="1" ht="11.25" x14ac:dyDescent="0.2">
      <c r="C24" s="36"/>
      <c r="D24" s="38"/>
      <c r="E24" s="37"/>
      <c r="G24" s="36"/>
      <c r="H24" s="36"/>
      <c r="I24" s="36"/>
      <c r="J24" s="36"/>
      <c r="K24" s="36"/>
      <c r="L24" s="36"/>
      <c r="M24" s="36"/>
      <c r="Q24" s="36"/>
      <c r="R24" s="36"/>
      <c r="S24" s="36"/>
      <c r="T24" s="36"/>
      <c r="U24" s="36"/>
      <c r="V24" s="36"/>
      <c r="W24" s="36"/>
    </row>
    <row r="25" spans="3:23" s="35" customFormat="1" ht="11.25" x14ac:dyDescent="0.2">
      <c r="C25" s="36"/>
      <c r="D25" s="38"/>
      <c r="E25" s="37"/>
      <c r="G25" s="36"/>
      <c r="H25" s="36"/>
      <c r="I25" s="36"/>
      <c r="J25" s="36"/>
      <c r="K25" s="36"/>
      <c r="L25" s="36"/>
      <c r="M25" s="36"/>
      <c r="Q25" s="36"/>
      <c r="R25" s="36"/>
      <c r="S25" s="36"/>
      <c r="T25" s="36"/>
      <c r="U25" s="36"/>
      <c r="V25" s="36"/>
      <c r="W25" s="36"/>
    </row>
    <row r="26" spans="3:23" s="35" customFormat="1" ht="11.25" x14ac:dyDescent="0.2">
      <c r="C26" s="36"/>
      <c r="D26" s="38"/>
      <c r="E26" s="37"/>
      <c r="G26" s="36"/>
      <c r="H26" s="36"/>
      <c r="I26" s="36"/>
      <c r="J26" s="36"/>
      <c r="K26" s="36"/>
      <c r="L26" s="36"/>
      <c r="M26" s="36"/>
      <c r="Q26" s="36"/>
      <c r="R26" s="36"/>
      <c r="S26" s="36"/>
      <c r="T26" s="36"/>
      <c r="U26" s="36"/>
      <c r="V26" s="36"/>
      <c r="W26" s="36"/>
    </row>
    <row r="27" spans="3:23" s="35" customFormat="1" ht="11.25" x14ac:dyDescent="0.2">
      <c r="C27" s="36"/>
      <c r="D27" s="38"/>
      <c r="E27" s="37"/>
      <c r="G27" s="36"/>
      <c r="H27" s="36"/>
      <c r="I27" s="36"/>
      <c r="J27" s="36"/>
      <c r="K27" s="36"/>
      <c r="L27" s="36"/>
      <c r="M27" s="36"/>
      <c r="Q27" s="36"/>
      <c r="R27" s="36"/>
      <c r="S27" s="36"/>
      <c r="T27" s="36"/>
      <c r="U27" s="36"/>
      <c r="V27" s="36"/>
      <c r="W27" s="36"/>
    </row>
    <row r="28" spans="3:23" s="35" customFormat="1" ht="11.25" x14ac:dyDescent="0.2">
      <c r="C28" s="36"/>
      <c r="D28" s="38"/>
      <c r="E28" s="37"/>
      <c r="G28" s="36"/>
      <c r="H28" s="36"/>
      <c r="I28" s="36"/>
      <c r="J28" s="36"/>
      <c r="K28" s="36"/>
      <c r="L28" s="36"/>
      <c r="M28" s="36"/>
      <c r="Q28" s="36"/>
      <c r="R28" s="36"/>
      <c r="S28" s="36"/>
      <c r="T28" s="36"/>
      <c r="U28" s="36"/>
      <c r="V28" s="36"/>
      <c r="W28" s="36"/>
    </row>
    <row r="29" spans="3:23" s="35" customFormat="1" ht="11.25" x14ac:dyDescent="0.2">
      <c r="C29" s="36"/>
      <c r="D29" s="38"/>
      <c r="E29" s="37"/>
      <c r="G29" s="36"/>
      <c r="H29" s="36"/>
      <c r="I29" s="36"/>
      <c r="J29" s="36"/>
      <c r="K29" s="36"/>
      <c r="L29" s="36"/>
      <c r="M29" s="36"/>
      <c r="Q29" s="36"/>
      <c r="R29" s="36"/>
      <c r="S29" s="36"/>
      <c r="T29" s="36"/>
      <c r="U29" s="36"/>
      <c r="V29" s="36"/>
      <c r="W29" s="36"/>
    </row>
    <row r="30" spans="3:23" s="35" customFormat="1" ht="11.25" x14ac:dyDescent="0.2">
      <c r="C30" s="36"/>
      <c r="D30" s="38"/>
      <c r="E30" s="37"/>
      <c r="G30" s="36"/>
      <c r="H30" s="36"/>
      <c r="I30" s="36"/>
      <c r="J30" s="36"/>
      <c r="K30" s="36"/>
      <c r="L30" s="36"/>
      <c r="M30" s="36"/>
      <c r="Q30" s="36"/>
      <c r="R30" s="36"/>
      <c r="S30" s="36"/>
      <c r="T30" s="36"/>
      <c r="U30" s="36"/>
      <c r="V30" s="36"/>
      <c r="W30" s="36"/>
    </row>
    <row r="31" spans="3:23" s="35" customFormat="1" ht="11.25" x14ac:dyDescent="0.2">
      <c r="C31" s="36"/>
      <c r="D31" s="38"/>
      <c r="E31" s="37"/>
      <c r="G31" s="36"/>
      <c r="H31" s="36"/>
      <c r="I31" s="36"/>
      <c r="J31" s="36"/>
      <c r="K31" s="36"/>
      <c r="L31" s="36"/>
      <c r="M31" s="36"/>
      <c r="Q31" s="36"/>
      <c r="R31" s="36"/>
      <c r="S31" s="36"/>
      <c r="T31" s="36"/>
      <c r="U31" s="36"/>
      <c r="V31" s="36"/>
      <c r="W31" s="36"/>
    </row>
    <row r="32" spans="3:23" s="35" customFormat="1" ht="11.25" x14ac:dyDescent="0.2">
      <c r="C32" s="36"/>
      <c r="D32" s="38"/>
      <c r="E32" s="37"/>
      <c r="G32" s="36"/>
      <c r="H32" s="36"/>
      <c r="I32" s="36"/>
      <c r="J32" s="36"/>
      <c r="K32" s="36"/>
      <c r="L32" s="36"/>
      <c r="M32" s="36"/>
      <c r="Q32" s="36"/>
      <c r="R32" s="36"/>
      <c r="S32" s="36"/>
      <c r="T32" s="36"/>
      <c r="U32" s="36"/>
      <c r="V32" s="36"/>
      <c r="W32" s="36"/>
    </row>
    <row r="33" spans="3:23" s="35" customFormat="1" ht="11.25" x14ac:dyDescent="0.2">
      <c r="C33" s="36"/>
      <c r="D33" s="38"/>
      <c r="E33" s="37"/>
      <c r="G33" s="36"/>
      <c r="H33" s="36"/>
      <c r="I33" s="36"/>
      <c r="J33" s="36"/>
      <c r="K33" s="36"/>
      <c r="L33" s="36"/>
      <c r="M33" s="36"/>
      <c r="Q33" s="36"/>
      <c r="R33" s="36"/>
      <c r="S33" s="36"/>
      <c r="T33" s="36"/>
      <c r="U33" s="36"/>
      <c r="V33" s="36"/>
      <c r="W33" s="36"/>
    </row>
    <row r="34" spans="3:23" s="35" customFormat="1" ht="11.25" x14ac:dyDescent="0.2">
      <c r="C34" s="36"/>
      <c r="D34" s="38"/>
      <c r="E34" s="37"/>
      <c r="G34" s="36"/>
      <c r="H34" s="36"/>
      <c r="I34" s="36"/>
      <c r="J34" s="36"/>
      <c r="K34" s="36"/>
      <c r="L34" s="36"/>
      <c r="M34" s="36"/>
      <c r="Q34" s="36"/>
      <c r="R34" s="36"/>
      <c r="S34" s="36"/>
      <c r="T34" s="36"/>
      <c r="U34" s="36"/>
      <c r="V34" s="36"/>
      <c r="W34" s="36"/>
    </row>
    <row r="35" spans="3:23" s="35" customFormat="1" ht="11.25" x14ac:dyDescent="0.2">
      <c r="C35" s="36"/>
      <c r="D35" s="38"/>
      <c r="E35" s="37"/>
      <c r="G35" s="36"/>
      <c r="H35" s="36"/>
      <c r="I35" s="36"/>
      <c r="J35" s="36"/>
      <c r="K35" s="36"/>
      <c r="L35" s="36"/>
      <c r="M35" s="36"/>
      <c r="Q35" s="36"/>
      <c r="R35" s="36"/>
      <c r="S35" s="36"/>
      <c r="T35" s="36"/>
      <c r="U35" s="36"/>
      <c r="V35" s="36"/>
      <c r="W35" s="36"/>
    </row>
    <row r="36" spans="3:23" s="35" customFormat="1" ht="11.25" x14ac:dyDescent="0.2">
      <c r="C36" s="36"/>
      <c r="D36" s="38"/>
      <c r="E36" s="37"/>
      <c r="G36" s="36"/>
      <c r="H36" s="36"/>
      <c r="I36" s="36"/>
      <c r="J36" s="36"/>
      <c r="K36" s="36"/>
      <c r="L36" s="36"/>
      <c r="M36" s="36"/>
      <c r="Q36" s="36"/>
      <c r="R36" s="36"/>
      <c r="S36" s="36"/>
      <c r="T36" s="36"/>
      <c r="U36" s="36"/>
      <c r="V36" s="36"/>
      <c r="W36" s="36"/>
    </row>
    <row r="37" spans="3:23" s="35" customFormat="1" ht="11.25" x14ac:dyDescent="0.2">
      <c r="C37" s="36"/>
      <c r="D37" s="38"/>
      <c r="E37" s="37"/>
      <c r="G37" s="36"/>
      <c r="H37" s="36"/>
      <c r="I37" s="36"/>
      <c r="J37" s="36"/>
      <c r="K37" s="36"/>
      <c r="L37" s="36"/>
      <c r="M37" s="36"/>
      <c r="Q37" s="36"/>
      <c r="R37" s="36"/>
      <c r="S37" s="36"/>
      <c r="T37" s="36"/>
      <c r="U37" s="36"/>
      <c r="V37" s="36"/>
      <c r="W37" s="36"/>
    </row>
    <row r="38" spans="3:23" s="35" customFormat="1" ht="11.25" x14ac:dyDescent="0.2">
      <c r="C38" s="36"/>
      <c r="D38" s="38"/>
      <c r="E38" s="37"/>
      <c r="G38" s="36"/>
      <c r="H38" s="36"/>
      <c r="I38" s="36"/>
      <c r="J38" s="36"/>
      <c r="K38" s="36"/>
      <c r="L38" s="36"/>
      <c r="M38" s="36"/>
      <c r="Q38" s="36"/>
      <c r="R38" s="36"/>
      <c r="S38" s="36"/>
      <c r="T38" s="36"/>
      <c r="U38" s="36"/>
      <c r="V38" s="36"/>
      <c r="W38" s="36"/>
    </row>
    <row r="39" spans="3:23" s="35" customFormat="1" ht="11.25" x14ac:dyDescent="0.2">
      <c r="C39" s="36"/>
      <c r="D39" s="38"/>
      <c r="E39" s="37"/>
      <c r="G39" s="36"/>
      <c r="H39" s="36"/>
      <c r="I39" s="36"/>
      <c r="J39" s="36"/>
      <c r="K39" s="36"/>
      <c r="L39" s="36"/>
      <c r="M39" s="36"/>
      <c r="Q39" s="36"/>
      <c r="R39" s="36"/>
      <c r="S39" s="36"/>
      <c r="T39" s="36"/>
      <c r="U39" s="36"/>
      <c r="V39" s="36"/>
      <c r="W39" s="36"/>
    </row>
    <row r="40" spans="3:23" s="35" customFormat="1" ht="11.25" x14ac:dyDescent="0.2">
      <c r="C40" s="36"/>
      <c r="D40" s="38"/>
      <c r="E40" s="37"/>
      <c r="G40" s="36"/>
      <c r="H40" s="36"/>
      <c r="I40" s="36"/>
      <c r="J40" s="36"/>
      <c r="K40" s="36"/>
      <c r="L40" s="36"/>
      <c r="M40" s="36"/>
      <c r="Q40" s="36"/>
      <c r="R40" s="36"/>
      <c r="S40" s="36"/>
      <c r="T40" s="36"/>
      <c r="U40" s="36"/>
      <c r="V40" s="36"/>
      <c r="W40" s="36"/>
    </row>
    <row r="41" spans="3:23" s="35" customFormat="1" ht="11.25" x14ac:dyDescent="0.2">
      <c r="C41" s="36"/>
      <c r="D41" s="38"/>
      <c r="E41" s="37"/>
      <c r="G41" s="36"/>
      <c r="H41" s="36"/>
      <c r="I41" s="36"/>
      <c r="J41" s="36"/>
      <c r="K41" s="36"/>
      <c r="L41" s="36"/>
      <c r="M41" s="36"/>
      <c r="Q41" s="36"/>
      <c r="R41" s="36"/>
      <c r="S41" s="36"/>
      <c r="T41" s="36"/>
      <c r="U41" s="36"/>
      <c r="V41" s="36"/>
      <c r="W41" s="36"/>
    </row>
    <row r="42" spans="3:23" s="35" customFormat="1" ht="11.25" x14ac:dyDescent="0.2">
      <c r="C42" s="36"/>
      <c r="D42" s="38"/>
      <c r="E42" s="37"/>
      <c r="G42" s="36"/>
      <c r="H42" s="36"/>
      <c r="I42" s="36"/>
      <c r="J42" s="36"/>
      <c r="K42" s="36"/>
      <c r="L42" s="36"/>
      <c r="M42" s="36"/>
      <c r="Q42" s="36"/>
      <c r="R42" s="36"/>
      <c r="S42" s="36"/>
      <c r="T42" s="36"/>
      <c r="U42" s="36"/>
      <c r="V42" s="36"/>
      <c r="W42" s="36"/>
    </row>
    <row r="43" spans="3:23" s="35" customFormat="1" ht="11.25" x14ac:dyDescent="0.2">
      <c r="C43" s="36"/>
      <c r="D43" s="38"/>
      <c r="E43" s="37"/>
      <c r="G43" s="36"/>
      <c r="H43" s="36"/>
      <c r="I43" s="36"/>
      <c r="J43" s="36"/>
      <c r="K43" s="36"/>
      <c r="L43" s="36"/>
      <c r="M43" s="36"/>
      <c r="Q43" s="36"/>
      <c r="R43" s="36"/>
      <c r="S43" s="36"/>
      <c r="T43" s="36"/>
      <c r="U43" s="36"/>
      <c r="V43" s="36"/>
      <c r="W43" s="36"/>
    </row>
    <row r="44" spans="3:23" s="35" customFormat="1" ht="11.25" x14ac:dyDescent="0.2">
      <c r="C44" s="36"/>
      <c r="D44" s="38"/>
      <c r="E44" s="37"/>
      <c r="G44" s="36"/>
      <c r="H44" s="36"/>
      <c r="I44" s="36"/>
      <c r="J44" s="36"/>
      <c r="K44" s="36"/>
      <c r="L44" s="36"/>
      <c r="M44" s="36"/>
      <c r="Q44" s="36"/>
      <c r="R44" s="36"/>
      <c r="S44" s="36"/>
      <c r="T44" s="36"/>
      <c r="U44" s="36"/>
      <c r="V44" s="36"/>
      <c r="W44" s="36"/>
    </row>
    <row r="45" spans="3:23" s="35" customFormat="1" ht="11.25" x14ac:dyDescent="0.2">
      <c r="C45" s="36"/>
      <c r="D45" s="38"/>
      <c r="E45" s="37"/>
      <c r="G45" s="36"/>
      <c r="H45" s="36"/>
      <c r="I45" s="36"/>
      <c r="J45" s="36"/>
      <c r="K45" s="36"/>
      <c r="L45" s="36"/>
      <c r="M45" s="36"/>
      <c r="Q45" s="36"/>
      <c r="R45" s="36"/>
      <c r="S45" s="36"/>
      <c r="T45" s="36"/>
      <c r="U45" s="36"/>
      <c r="V45" s="36"/>
      <c r="W45" s="36"/>
    </row>
    <row r="46" spans="3:23" s="35" customFormat="1" ht="11.25" x14ac:dyDescent="0.2">
      <c r="C46" s="36"/>
      <c r="D46" s="38"/>
      <c r="E46" s="37"/>
      <c r="G46" s="36"/>
      <c r="H46" s="36"/>
      <c r="I46" s="36"/>
      <c r="J46" s="36"/>
      <c r="K46" s="36"/>
      <c r="L46" s="36"/>
      <c r="M46" s="36"/>
      <c r="Q46" s="36"/>
      <c r="R46" s="36"/>
      <c r="S46" s="36"/>
      <c r="T46" s="36"/>
      <c r="U46" s="36"/>
      <c r="V46" s="36"/>
      <c r="W46" s="36"/>
    </row>
    <row r="47" spans="3:23" s="35" customFormat="1" ht="11.25" x14ac:dyDescent="0.2">
      <c r="C47" s="36"/>
      <c r="D47" s="38"/>
      <c r="E47" s="37"/>
      <c r="G47" s="36"/>
      <c r="H47" s="36"/>
      <c r="I47" s="36"/>
      <c r="J47" s="36"/>
      <c r="K47" s="36"/>
      <c r="L47" s="36"/>
      <c r="M47" s="36"/>
      <c r="Q47" s="36"/>
      <c r="R47" s="36"/>
      <c r="S47" s="36"/>
      <c r="T47" s="36"/>
      <c r="U47" s="36"/>
      <c r="V47" s="36"/>
      <c r="W47" s="36"/>
    </row>
    <row r="48" spans="3:23" s="35" customFormat="1" ht="11.25" x14ac:dyDescent="0.2">
      <c r="C48" s="36"/>
      <c r="D48" s="38"/>
      <c r="E48" s="37"/>
      <c r="G48" s="36"/>
      <c r="H48" s="36"/>
      <c r="I48" s="36"/>
      <c r="J48" s="36"/>
      <c r="K48" s="36"/>
      <c r="L48" s="36"/>
      <c r="M48" s="36"/>
      <c r="Q48" s="36"/>
      <c r="R48" s="36"/>
      <c r="S48" s="36"/>
      <c r="T48" s="36"/>
      <c r="U48" s="36"/>
      <c r="V48" s="36"/>
      <c r="W48" s="36"/>
    </row>
    <row r="49" spans="3:23" s="35" customFormat="1" ht="11.25" x14ac:dyDescent="0.2">
      <c r="C49" s="36"/>
      <c r="D49" s="38"/>
      <c r="E49" s="37"/>
      <c r="G49" s="36"/>
      <c r="H49" s="36"/>
      <c r="I49" s="36"/>
      <c r="J49" s="36"/>
      <c r="K49" s="36"/>
      <c r="L49" s="36"/>
      <c r="M49" s="36"/>
      <c r="Q49" s="36"/>
      <c r="R49" s="36"/>
      <c r="S49" s="36"/>
      <c r="T49" s="36"/>
      <c r="U49" s="36"/>
      <c r="V49" s="36"/>
      <c r="W49" s="36"/>
    </row>
    <row r="50" spans="3:23" s="35" customFormat="1" ht="11.25" x14ac:dyDescent="0.2">
      <c r="C50" s="36"/>
      <c r="D50" s="38"/>
      <c r="E50" s="37"/>
      <c r="G50" s="36"/>
      <c r="H50" s="36"/>
      <c r="I50" s="36"/>
      <c r="J50" s="36"/>
      <c r="K50" s="36"/>
      <c r="L50" s="36"/>
      <c r="M50" s="36"/>
      <c r="Q50" s="36"/>
      <c r="R50" s="36"/>
      <c r="S50" s="36"/>
      <c r="T50" s="36"/>
      <c r="U50" s="36"/>
      <c r="V50" s="36"/>
      <c r="W50" s="36"/>
    </row>
    <row r="51" spans="3:23" s="35" customFormat="1" ht="11.25" x14ac:dyDescent="0.2">
      <c r="C51" s="36"/>
      <c r="D51" s="38"/>
      <c r="E51" s="37"/>
      <c r="G51" s="36"/>
      <c r="H51" s="36"/>
      <c r="I51" s="36"/>
      <c r="J51" s="36"/>
      <c r="K51" s="36"/>
      <c r="L51" s="36"/>
      <c r="M51" s="36"/>
      <c r="Q51" s="36"/>
      <c r="R51" s="36"/>
      <c r="S51" s="36"/>
      <c r="T51" s="36"/>
      <c r="U51" s="36"/>
      <c r="V51" s="36"/>
      <c r="W51" s="36"/>
    </row>
    <row r="52" spans="3:23" s="35" customFormat="1" ht="11.25" x14ac:dyDescent="0.2">
      <c r="C52" s="36"/>
      <c r="D52" s="38"/>
      <c r="E52" s="37"/>
      <c r="G52" s="36"/>
      <c r="H52" s="36"/>
      <c r="I52" s="36"/>
      <c r="J52" s="36"/>
      <c r="K52" s="36"/>
      <c r="L52" s="36"/>
      <c r="M52" s="36"/>
      <c r="Q52" s="36"/>
      <c r="R52" s="36"/>
      <c r="S52" s="36"/>
      <c r="T52" s="36"/>
      <c r="U52" s="36"/>
      <c r="V52" s="36"/>
      <c r="W52" s="36"/>
    </row>
  </sheetData>
  <protectedRanges>
    <protectedRange algorithmName="SHA-512" hashValue="s4+7nacB46uEiWwkEWvFIUXYJAM6O5Vv+J/MY+UiETD1aD4WdpNq3F2leyZk2aXQVRPHPnuAqqlrn9SYZQ4COg==" saltValue="SfTVmirbisCFcoDS/9PU6A==" spinCount="100000" sqref="C15" name="Диапазон7_3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5" name="Диапазон5_3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24">
    <mergeCell ref="W12:W13"/>
    <mergeCell ref="P12:P13"/>
    <mergeCell ref="T12:T13"/>
    <mergeCell ref="U12:U13"/>
    <mergeCell ref="V12:V13"/>
    <mergeCell ref="Q12:Q13"/>
    <mergeCell ref="R12:R13"/>
    <mergeCell ref="S12:S13"/>
    <mergeCell ref="L12:L13"/>
    <mergeCell ref="M12:M13"/>
    <mergeCell ref="N12:N13"/>
    <mergeCell ref="O12:O13"/>
    <mergeCell ref="B8:O8"/>
    <mergeCell ref="G12:K12"/>
    <mergeCell ref="B12:B13"/>
    <mergeCell ref="C12:C13"/>
    <mergeCell ref="D12:D13"/>
    <mergeCell ref="E12:E13"/>
    <mergeCell ref="F12:F13"/>
    <mergeCell ref="B6:W6"/>
    <mergeCell ref="B4:W4"/>
    <mergeCell ref="B7:W7"/>
    <mergeCell ref="B9:W9"/>
    <mergeCell ref="B5:O5"/>
  </mergeCells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I35" sqref="I35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23" t="s">
        <v>48</v>
      </c>
      <c r="C4" s="123"/>
      <c r="D4" s="123"/>
      <c r="E4" s="123"/>
      <c r="F4" s="123"/>
      <c r="G4" s="123"/>
      <c r="H4" s="123"/>
      <c r="I4" s="123"/>
    </row>
    <row r="5" spans="2:12" ht="18.75" x14ac:dyDescent="0.3">
      <c r="B5" s="59"/>
    </row>
    <row r="6" spans="2:12" ht="18.75" x14ac:dyDescent="0.3">
      <c r="B6" s="59"/>
    </row>
    <row r="7" spans="2:12" ht="18.75" x14ac:dyDescent="0.25">
      <c r="B7" s="127" t="s">
        <v>80</v>
      </c>
      <c r="C7" s="127"/>
      <c r="D7" s="127"/>
      <c r="E7" s="127"/>
      <c r="F7" s="127"/>
      <c r="G7" s="127"/>
      <c r="H7" s="127"/>
      <c r="I7" s="127"/>
      <c r="J7" s="60"/>
    </row>
    <row r="8" spans="2:12" ht="18.75" x14ac:dyDescent="0.25">
      <c r="B8" s="124" t="s">
        <v>78</v>
      </c>
      <c r="C8" s="124"/>
      <c r="D8" s="124"/>
      <c r="E8" s="124"/>
      <c r="F8" s="124"/>
      <c r="G8" s="124"/>
      <c r="H8" s="124"/>
      <c r="I8" s="124"/>
      <c r="J8" s="60"/>
    </row>
    <row r="9" spans="2:12" ht="18.75" x14ac:dyDescent="0.3">
      <c r="B9" s="72"/>
      <c r="C9" s="72"/>
      <c r="D9" s="72"/>
      <c r="E9" s="72"/>
      <c r="F9" s="72"/>
      <c r="G9" s="72"/>
      <c r="H9" s="72"/>
      <c r="I9" s="72"/>
      <c r="J9" s="60"/>
    </row>
    <row r="10" spans="2:12" ht="18.75" x14ac:dyDescent="0.3">
      <c r="B10" s="125" t="s">
        <v>56</v>
      </c>
      <c r="C10" s="125"/>
      <c r="D10" s="125"/>
      <c r="E10" s="125"/>
      <c r="F10" s="125"/>
      <c r="G10" s="125"/>
      <c r="H10" s="125"/>
      <c r="I10" s="125"/>
      <c r="J10" s="60"/>
    </row>
    <row r="11" spans="2:12" x14ac:dyDescent="0.25">
      <c r="B11" s="60"/>
      <c r="C11" s="60"/>
      <c r="D11" s="60"/>
      <c r="E11" s="60"/>
      <c r="F11" s="60"/>
      <c r="G11" s="60"/>
      <c r="H11" s="60"/>
      <c r="I11" s="60"/>
      <c r="J11" s="60"/>
    </row>
    <row r="12" spans="2:12" ht="30.75" customHeight="1" x14ac:dyDescent="0.25">
      <c r="B12" s="126" t="s">
        <v>1</v>
      </c>
      <c r="C12" s="126" t="s">
        <v>49</v>
      </c>
      <c r="D12" s="126" t="s">
        <v>60</v>
      </c>
      <c r="E12" s="126" t="s">
        <v>60</v>
      </c>
      <c r="F12" s="126" t="s">
        <v>60</v>
      </c>
      <c r="G12" s="126" t="s">
        <v>60</v>
      </c>
      <c r="H12" s="126" t="s">
        <v>60</v>
      </c>
      <c r="I12" s="126" t="s">
        <v>60</v>
      </c>
      <c r="J12" s="61"/>
      <c r="K12" s="64"/>
      <c r="L12" s="64"/>
    </row>
    <row r="13" spans="2:12" ht="18.75" x14ac:dyDescent="0.25">
      <c r="B13" s="126" t="s">
        <v>60</v>
      </c>
      <c r="C13" s="70">
        <v>2023</v>
      </c>
      <c r="D13" s="70">
        <v>2024</v>
      </c>
      <c r="E13" s="70">
        <v>2025</v>
      </c>
      <c r="F13" s="70">
        <v>2026</v>
      </c>
      <c r="G13" s="70">
        <v>2027</v>
      </c>
      <c r="H13" s="70">
        <v>2028</v>
      </c>
      <c r="I13" s="70">
        <v>2029</v>
      </c>
      <c r="J13" s="61"/>
      <c r="K13" s="64"/>
      <c r="L13" s="64"/>
    </row>
    <row r="14" spans="2:12" ht="37.5" x14ac:dyDescent="0.25">
      <c r="B14" s="87" t="s">
        <v>50</v>
      </c>
      <c r="C14" s="71">
        <v>109.096466260827</v>
      </c>
      <c r="D14" s="71">
        <v>108.14</v>
      </c>
      <c r="E14" s="71">
        <v>107.4</v>
      </c>
      <c r="F14" s="71">
        <v>105.5</v>
      </c>
      <c r="G14" s="71">
        <v>104.1</v>
      </c>
      <c r="H14" s="71">
        <v>104.1</v>
      </c>
      <c r="I14" s="71">
        <v>104.1</v>
      </c>
      <c r="J14" s="61"/>
      <c r="K14" s="64"/>
      <c r="L14" s="64"/>
    </row>
    <row r="15" spans="2:12" ht="18.75" x14ac:dyDescent="0.3">
      <c r="B15" s="73"/>
      <c r="C15" s="74"/>
      <c r="D15" s="74"/>
      <c r="E15" s="74"/>
      <c r="F15" s="74"/>
      <c r="G15" s="74"/>
      <c r="H15" s="74"/>
      <c r="I15" s="75"/>
      <c r="J15" s="61"/>
      <c r="K15" s="64"/>
      <c r="L15" s="64"/>
    </row>
    <row r="16" spans="2:12" s="62" customFormat="1" x14ac:dyDescent="0.25">
      <c r="B16" s="63"/>
      <c r="C16" s="63"/>
      <c r="D16" s="63"/>
      <c r="E16" s="63"/>
      <c r="F16" s="63"/>
      <c r="G16" s="63"/>
      <c r="H16" s="63"/>
      <c r="I16" s="63"/>
      <c r="J16" s="63"/>
    </row>
    <row r="17" spans="2:2" s="62" customFormat="1" x14ac:dyDescent="0.25"/>
    <row r="18" spans="2:2" x14ac:dyDescent="0.25">
      <c r="B18" t="s">
        <v>60</v>
      </c>
    </row>
    <row r="19" spans="2:2" x14ac:dyDescent="0.25">
      <c r="B19" t="s">
        <v>60</v>
      </c>
    </row>
    <row r="20" spans="2:2" x14ac:dyDescent="0.25">
      <c r="B20" t="s">
        <v>60</v>
      </c>
    </row>
  </sheetData>
  <mergeCells count="6">
    <mergeCell ref="B4:I4"/>
    <mergeCell ref="B8:I8"/>
    <mergeCell ref="B10:I10"/>
    <mergeCell ref="C12:I12"/>
    <mergeCell ref="B12:B13"/>
    <mergeCell ref="B7:I7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Беденко Антонина Анатольевна</cp:lastModifiedBy>
  <cp:lastPrinted>2022-02-04T17:27:26Z</cp:lastPrinted>
  <dcterms:created xsi:type="dcterms:W3CDTF">2018-08-07T02:20:41Z</dcterms:created>
  <dcterms:modified xsi:type="dcterms:W3CDTF">2026-08-07T08:33:09Z</dcterms:modified>
</cp:coreProperties>
</file>